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mc:AlternateContent xmlns:mc="http://schemas.openxmlformats.org/markup-compatibility/2006">
    <mc:Choice Requires="x15">
      <x15ac:absPath xmlns:x15ac="http://schemas.microsoft.com/office/spreadsheetml/2010/11/ac" url="C:\Users\3194087\Desktop\EEFF TERCER TRIMESTRE\Regional Final\"/>
    </mc:Choice>
  </mc:AlternateContent>
  <xr:revisionPtr revIDLastSave="0" documentId="13_ncr:1_{BEDB2FBC-0311-453D-8D76-A823B2AA3BE7}" xr6:coauthVersionLast="47" xr6:coauthVersionMax="47" xr10:uidLastSave="{00000000-0000-0000-0000-000000000000}"/>
  <bookViews>
    <workbookView xWindow="-108" yWindow="-108" windowWidth="23256" windowHeight="12456" tabRatio="909" activeTab="1"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8'!$B$384:$Q$738</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Neto'!$A$8:$F$46</definedName>
    <definedName name="_xlnm.Print_Area" localSheetId="2">'Estado de Ingresos y Egresos'!$A$8:$G$43</definedName>
    <definedName name="_xlnm.Print_Area" localSheetId="4">'Flujos de Efectivo'!$A$8:$F$42</definedName>
    <definedName name="_xlnm.Print_Area" localSheetId="5">'Nota 1 a Nota 3.5'!$B$10:$M$102</definedName>
    <definedName name="_xlnm.Print_Area" localSheetId="6">'Nota 3.6 a Nota 8'!$A$9:$J$808</definedName>
    <definedName name="_xlnm.Print_Area" localSheetId="3">'Variación del Activo Neto'!$B$9:$K$34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Neto'!$A$8:$F$46</definedName>
    <definedName name="Z_5FCC9217_B3E9_4B91_A943_5F21728EBEE9_.wvu.PrintArea" localSheetId="2" hidden="1">'Estado de Ingresos y Egresos'!$A$8:$G$43</definedName>
    <definedName name="Z_5FCC9217_B3E9_4B91_A943_5F21728EBEE9_.wvu.PrintArea" localSheetId="4" hidden="1">'Flujos de Efectivo'!$A$8:$F$42</definedName>
    <definedName name="Z_5FCC9217_B3E9_4B91_A943_5F21728EBEE9_.wvu.PrintArea" localSheetId="5" hidden="1">'Nota 1 a Nota 3.5'!$B$10:$M$102</definedName>
    <definedName name="Z_5FCC9217_B3E9_4B91_A943_5F21728EBEE9_.wvu.PrintArea" localSheetId="6" hidden="1">'Nota 3.6 a Nota 8'!$A$9:$J$808</definedName>
    <definedName name="Z_5FCC9217_B3E9_4B91_A943_5F21728EBEE9_.wvu.PrintArea" localSheetId="3" hidden="1">'Variación del Activo Neto'!$B$9:$K$34</definedName>
    <definedName name="Z_5FCC9217_B3E9_4B91_A943_5F21728EBEE9_.wvu.Rows" localSheetId="4" hidden="1">'Flujos de Efectivo'!#REF!</definedName>
    <definedName name="Z_7015FC6D_0680_4B00_AA0E_B83DA1D0B666_.wvu.PrintArea" localSheetId="1" hidden="1">'Activo Neto'!$A$8:$F$46</definedName>
    <definedName name="Z_7015FC6D_0680_4B00_AA0E_B83DA1D0B666_.wvu.PrintArea" localSheetId="2" hidden="1">'Estado de Ingresos y Egresos'!$A$8:$G$43</definedName>
    <definedName name="Z_7015FC6D_0680_4B00_AA0E_B83DA1D0B666_.wvu.PrintArea" localSheetId="4" hidden="1">'Flujos de Efectivo'!$A$8:$F$42</definedName>
    <definedName name="Z_7015FC6D_0680_4B00_AA0E_B83DA1D0B666_.wvu.PrintArea" localSheetId="5" hidden="1">'Nota 1 a Nota 3.5'!$B$10:$M$102</definedName>
    <definedName name="Z_7015FC6D_0680_4B00_AA0E_B83DA1D0B666_.wvu.PrintArea" localSheetId="6" hidden="1">'Nota 3.6 a Nota 8'!$A$9:$J$808</definedName>
    <definedName name="Z_7015FC6D_0680_4B00_AA0E_B83DA1D0B666_.wvu.PrintArea" localSheetId="3" hidden="1">'Variación del Activo Neto'!$B$9:$K$34</definedName>
    <definedName name="Z_7015FC6D_0680_4B00_AA0E_B83DA1D0B666_.wvu.Rows" localSheetId="4" hidden="1">'Flujos de Efectivo'!#REF!</definedName>
    <definedName name="Z_970CBB53_F4B3_462F_AEFE_2BC403F5F0AD_.wvu.PrintArea" localSheetId="5" hidden="1">'Nota 1 a Nota 3.5'!$B$10:$M$102</definedName>
    <definedName name="Z_970CBB53_F4B3_462F_AEFE_2BC403F5F0AD_.wvu.PrintArea" localSheetId="6" hidden="1">'Nota 3.6 a Nota 8'!$A$9:$J$808</definedName>
    <definedName name="Z_B9F63820_5C32_455A_BC9D_0BE84D6B0867_.wvu.PrintArea" localSheetId="1" hidden="1">'Activo Neto'!$A$8:$F$46</definedName>
    <definedName name="Z_B9F63820_5C32_455A_BC9D_0BE84D6B0867_.wvu.PrintArea" localSheetId="2" hidden="1">'Estado de Ingresos y Egresos'!$A$8:$G$43</definedName>
    <definedName name="Z_B9F63820_5C32_455A_BC9D_0BE84D6B0867_.wvu.PrintArea" localSheetId="4" hidden="1">'Flujos de Efectivo'!$A$8:$F$42</definedName>
    <definedName name="Z_B9F63820_5C32_455A_BC9D_0BE84D6B0867_.wvu.PrintArea" localSheetId="3" hidden="1">'Variación del Activo Neto'!$B$9:$K$34</definedName>
    <definedName name="Z_B9F63820_5C32_455A_BC9D_0BE84D6B0867_.wvu.Rows" localSheetId="4" hidden="1">'Flujos de Efectivo'!#REF!</definedName>
    <definedName name="Z_F3648BCD_1CED_4BBB_AE63_37BDB925883F_.wvu.PrintArea" localSheetId="1" hidden="1">'Activo Neto'!$A$8:$F$46</definedName>
    <definedName name="Z_F3648BCD_1CED_4BBB_AE63_37BDB925883F_.wvu.PrintArea" localSheetId="2" hidden="1">'Estado de Ingresos y Egresos'!$A$8:$G$43</definedName>
    <definedName name="Z_F3648BCD_1CED_4BBB_AE63_37BDB925883F_.wvu.PrintArea" localSheetId="4" hidden="1">'Flujos de Efectivo'!$A$8:$F$42</definedName>
    <definedName name="Z_F3648BCD_1CED_4BBB_AE63_37BDB925883F_.wvu.PrintArea" localSheetId="5" hidden="1">'Nota 1 a Nota 3.5'!$B$10:$M$102</definedName>
    <definedName name="Z_F3648BCD_1CED_4BBB_AE63_37BDB925883F_.wvu.PrintArea" localSheetId="6" hidden="1">'Nota 3.6 a Nota 8'!$A$9:$J$808</definedName>
    <definedName name="Z_F3648BCD_1CED_4BBB_AE63_37BDB925883F_.wvu.PrintArea" localSheetId="3" hidden="1">'Variación del Activo Neto'!$B$9:$K$34</definedName>
    <definedName name="Z_F3648BCD_1CED_4BBB_AE63_37BDB925883F_.wvu.Rows" localSheetId="4" hidden="1">'Flujos de Efectivo'!#REF!</definedName>
    <definedName name="zdfd" localSheetId="5" hidden="1">#REF!</definedName>
    <definedName name="zdfd" localSheetId="6"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2" i="4" l="1"/>
  <c r="B41" i="4"/>
  <c r="D314" i="8" l="1"/>
</calcChain>
</file>

<file path=xl/sharedStrings.xml><?xml version="1.0" encoding="utf-8"?>
<sst xmlns="http://schemas.openxmlformats.org/spreadsheetml/2006/main" count="4258" uniqueCount="326">
  <si>
    <t>FONDO MUTUO RF CASH USD
Administrado por: Regional Administradora de Fondos Patrimoniales 
de Inversión S.A.</t>
  </si>
  <si>
    <t>Estados Financieros correspondientes al periodo del 01 de Enero de 2022 al 30 de Setiembre de 2022</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</si>
  <si>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</si>
  <si>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</si>
  <si>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</si>
  <si>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</si>
  <si>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</si>
  <si>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</si>
  <si>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</si>
  <si>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</si>
  <si>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</si>
  <si>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Variación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</si>
  <si>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</si>
  <si>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</si>
  <si>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</si>
  <si>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</si>
  <si>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</si>
  <si>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</si>
  <si>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</si>
  <si>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</si>
  <si>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</si>
  <si>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Intereses a Cobrar a Plazo Fijo</t>
  </si>
  <si>
    <t>Comisiones a pagar a la Administradora</t>
  </si>
  <si>
    <t>Acreedores por Operaciones</t>
  </si>
  <si>
    <t>Rescates a Pagar</t>
  </si>
  <si>
    <t>Suscripciones</t>
  </si>
  <si>
    <t>Rescates</t>
  </si>
  <si>
    <t>Otros Egresos</t>
  </si>
  <si>
    <t>Comisión de Corretaje</t>
  </si>
  <si>
    <t>Comisión por Administracion</t>
  </si>
  <si>
    <t>Otros Ingresos</t>
  </si>
  <si>
    <t>Intereses</t>
  </si>
  <si>
    <t>Índice</t>
  </si>
  <si>
    <t>FONDO MUTUO RF CASH USD</t>
  </si>
  <si>
    <t>ESTADO DEL ACTIVO NETO</t>
  </si>
  <si>
    <t>CORRESPONDIENTE AL PERIODO DEL 01 DE ENERO DE 2022 AL 30 DE SETIEMBRE DE 2022</t>
  </si>
  <si>
    <t>Presentado en forma comparativa con el ejercicio económico anterior finalizado el 31 de diciembre de 2021</t>
  </si>
  <si>
    <t>(En Dólares Estadounidenses)</t>
  </si>
  <si>
    <t xml:space="preserve"> (Nota 4.1)</t>
  </si>
  <si>
    <t xml:space="preserve"> (Nota 4.2)</t>
  </si>
  <si>
    <t>TOTAL ACTIVO BRUTO</t>
  </si>
  <si>
    <t xml:space="preserve"> (Nota 4.3)</t>
  </si>
  <si>
    <t xml:space="preserve"> (Nota 4.4)</t>
  </si>
  <si>
    <t>TOTAL ACTIVO NETO</t>
  </si>
  <si>
    <t>CUOTAS PARTES EN CIRCULACION</t>
  </si>
  <si>
    <t>VALOR CUOTA PARTE AL CIERRE</t>
  </si>
  <si>
    <t>Las 8 notas que se acompañan forman parte integrante de los estados financieros</t>
  </si>
  <si>
    <t>Firmado digitalmente por:</t>
  </si>
  <si>
    <t>Marcelo Prono</t>
  </si>
  <si>
    <t>Shirley Vichini</t>
  </si>
  <si>
    <t>Contadora</t>
  </si>
  <si>
    <t>ESTADOS DE INGRESOS Y EGRESOS</t>
  </si>
  <si>
    <t>Presentado en forma comparativa con el mismo periodo del ejercicio económico anterior</t>
  </si>
  <si>
    <t>INGRESOS</t>
  </si>
  <si>
    <t>Resultados por tenencia de inversiones</t>
  </si>
  <si>
    <t xml:space="preserve"> (Nota 4.5)</t>
  </si>
  <si>
    <t xml:space="preserve"> (Nota 4.8)</t>
  </si>
  <si>
    <t xml:space="preserve"> (Nota 4.6)</t>
  </si>
  <si>
    <t>TOTAL INGRESOS</t>
  </si>
  <si>
    <t>EGRESOS</t>
  </si>
  <si>
    <t>Diferencia de cambio</t>
  </si>
  <si>
    <t>TOTAL EGRESOS</t>
  </si>
  <si>
    <t xml:space="preserve"> (Nota 3.6)</t>
  </si>
  <si>
    <t>RESULTADO DEL EJERCICIO</t>
  </si>
  <si>
    <t>Firmados digitalmente por:</t>
  </si>
  <si>
    <t>ESTADO DE VARIACION DEL ACTIVO NETO</t>
  </si>
  <si>
    <t>CUENTAS</t>
  </si>
  <si>
    <t>APORTANTES</t>
  </si>
  <si>
    <t>RESULTADOS</t>
  </si>
  <si>
    <t>TOTAL ACTIVO NETO
AL 31/12/2021</t>
  </si>
  <si>
    <t>Saldo al inicio del período</t>
  </si>
  <si>
    <t>Movimientos del Período</t>
  </si>
  <si>
    <t>Resultado del período</t>
  </si>
  <si>
    <t>Saldo al final del Período</t>
  </si>
  <si>
    <t>TOTAL ACTIVO NETO
AL 30/09/2022</t>
  </si>
  <si>
    <t>Las 8 notas que se acompañan forman parte integrante de los estados financieros.</t>
  </si>
  <si>
    <t>TOTAL</t>
  </si>
  <si>
    <t>ESTADO DE FLUJOS DE EFECTIVO</t>
  </si>
  <si>
    <t>Actividades Operativas</t>
  </si>
  <si>
    <t>Cambios en activos y pasivos operativos</t>
  </si>
  <si>
    <t>Disminución de Inversiones</t>
  </si>
  <si>
    <t>Intereses a cobrados</t>
  </si>
  <si>
    <t>Pago por comisiones de administración</t>
  </si>
  <si>
    <t>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</si>
  <si>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</si>
  <si>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</si>
  <si>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</si>
  <si>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</si>
  <si>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</si>
  <si>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REGIONAL ADMINISTRADORA DE FONDOS PATRIMONIALES DE INVERSIÓN S.A.
FONDO MUTUO RF CASH USD</t>
  </si>
  <si>
    <t>NOTAS A LOS ESTADOS CONTABLES DE AL 30 DE SETIEMBRE DE 2022</t>
  </si>
  <si>
    <t>NOTA 1. INFORMACIÓN BÁSICA DEL FONDO</t>
  </si>
  <si>
    <t>1.1) Naturaleza Jurídica y Características del Fondo</t>
  </si>
  <si>
    <t>El FONDO MUTUO RF CASH USD  (de aquí en adelante indistintamente  "Fondo Mutuo RF Cash USD", o "el Fondo ") es un fondo mutuo de inversión en Instrumentos de Renta Fija, administrado por Regional Administradora de Fondos Patrimoniales de Inversión 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</si>
  <si>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</si>
  <si>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</si>
  <si>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</si>
  <si>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</si>
  <si>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y Certificado de Registro N° 61_07082020.</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</si>
  <si>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</si>
  <si>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</si>
  <si>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</si>
  <si>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</si>
  <si>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</si>
  <si>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</si>
  <si>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</si>
  <si>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</si>
  <si>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</si>
  <si>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</si>
  <si>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</si>
  <si>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</si>
  <si>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a) Títulos emitidos por el Tesoro Público o garantizados por el mismo, cuya emisión haya sido registrada en el Registro de Valores que lleva la CNV;</t>
  </si>
  <si>
    <t>Hasta 100%</t>
  </si>
  <si>
    <t>b) Títulos a plazo de instituciones habilitadas por el Banco Central del Paraguay y que cuenten con calificación de riesgo BBB o superior;</t>
  </si>
  <si>
    <t>c) Bonos soberanos emitidos internacionalmente por el Estado paraguayo;</t>
  </si>
  <si>
    <t>Hasta 50%</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</si>
  <si>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</si>
  <si>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</si>
  <si>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</si>
  <si>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</si>
  <si>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75%</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</si>
  <si>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</si>
  <si>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</si>
  <si>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</si>
  <si>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</si>
  <si>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</si>
  <si>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</si>
  <si>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</si>
  <si>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</si>
  <si>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</si>
  <si>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</si>
  <si>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</si>
  <si>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</si>
  <si>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</si>
  <si>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</si>
  <si>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</si>
  <si>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</si>
  <si>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</si>
  <si>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</si>
  <si>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</si>
  <si>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</si>
  <si>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</si>
  <si>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los Estados Contables</t>
  </si>
  <si>
    <t>Los Estados Financieros se expresan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</si>
  <si>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Según el índice de precios al consumidor ("IPC") publicado por el Banco Central del Paraguay, la inflación al 31 de diciembre de 2021 y 30 de Setiembre de 2022  fueron de 6,8% y 7,1% respectivamente.</t>
  </si>
  <si>
    <t>3.2) Período</t>
  </si>
  <si>
    <t>Las informaciones presentadas corresponden al periodo comprendido entre el 01 de enero de 2022  y el 30 de Setiembre de 2022.</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</si>
  <si>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</si>
  <si>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</si>
  <si>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</si>
  <si>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</si>
  <si>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</si>
  <si>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</si>
  <si>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</si>
  <si>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Durante el ejercicio no se han registrados transacciones en moneda diferente  a la moneda del fondo. Así mismo, al 30 de setiembre del 2022 no existen saldos de activos y pasivos en moneda distintos al dólar estadounidense.</t>
  </si>
  <si>
    <t>(Continuación)</t>
  </si>
  <si>
    <t>3.6) Gastos Operacionales y Comisión de la Sociedad Administradora</t>
  </si>
  <si>
    <t>CONCEPTO</t>
  </si>
  <si>
    <t>Comisiones por Administracion Regional AFPISA (*)</t>
  </si>
  <si>
    <t>Gastos Bursátiles</t>
  </si>
  <si>
    <t>Total</t>
  </si>
  <si>
    <t>(*) El importe correspondiente a la comisión por administración registrado durante el periodo constituye un gasto asumido por el Fondo Mutuo, en concepto de los servicios prestados por la Sociedad Administradora y equivale a la tasa 1,25 % anual IVA incluido calculado en forma diaria sobre el valor del patrimonio neto del Fondo Mutuo del día (luego de debitadas las cargas de las operaciones del día) (“Comisión de Administración”)</t>
  </si>
  <si>
    <t>3.7) Información estadística</t>
  </si>
  <si>
    <t>A continuación, información estadística mensual de la posición del Fondo Mutuo durante el tercer trimestre del 2022:</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</si>
  <si>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</si>
  <si>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</si>
  <si>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</si>
  <si>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</si>
  <si>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</si>
  <si>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</si>
  <si>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</si>
  <si>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</si>
  <si>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</si>
  <si>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</si>
  <si>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</si>
  <si>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</si>
  <si>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</si>
  <si>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</si>
  <si>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</si>
  <si>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</si>
  <si>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</si>
  <si>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</si>
  <si>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</si>
  <si>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</si>
  <si>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Dato no auditada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</si>
  <si>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</si>
  <si>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</si>
  <si>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</si>
  <si>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Financiera Finexpar S.A.E.C.A. N° 113101730</t>
  </si>
  <si>
    <t>Banco Regional Cta. Cte. N° 8247852</t>
  </si>
  <si>
    <t>4.2 ) Inversiones</t>
  </si>
  <si>
    <t>A continuación se expone la información respecto a los instrumentos adquiridos:</t>
  </si>
  <si>
    <t>Al 30 de Setiembre de 2022:</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</si>
  <si>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</si>
  <si>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</si>
  <si>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</si>
  <si>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</si>
  <si>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</si>
  <si>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</si>
  <si>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</si>
  <si>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</si>
  <si>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</si>
  <si>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</si>
  <si>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</si>
  <si>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</si>
  <si>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</si>
  <si>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</si>
  <si>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 xml:space="preserve">Bono </t>
  </si>
  <si>
    <t>Vicente Scavone &amp; CIA S.A.E.</t>
  </si>
  <si>
    <t>Bonos Corporativos</t>
  </si>
  <si>
    <t>Paraguay</t>
  </si>
  <si>
    <t>28/09/2021</t>
  </si>
  <si>
    <t>Dólares americanos</t>
  </si>
  <si>
    <t>19/10/2021</t>
  </si>
  <si>
    <t>Bono</t>
  </si>
  <si>
    <t>Banco Continental S.A.E.C.A.</t>
  </si>
  <si>
    <t>Bonos Financieros</t>
  </si>
  <si>
    <t>Finexpar S.A.E.C.A.</t>
  </si>
  <si>
    <t>Banco Rio S.A.E.C.A.</t>
  </si>
  <si>
    <t>Bonos Subordinados</t>
  </si>
  <si>
    <t>30/04/2021</t>
  </si>
  <si>
    <t>21/09/2020</t>
  </si>
  <si>
    <t>13/10/2020</t>
  </si>
  <si>
    <t>Certificado de Depósito de Ahorro</t>
  </si>
  <si>
    <t>Banco Atlas S.A.</t>
  </si>
  <si>
    <t>Financiero</t>
  </si>
  <si>
    <t>Banco Familiar S.A.E.C.A.</t>
  </si>
  <si>
    <t>20/08/2021</t>
  </si>
  <si>
    <t>Banco GNB Paraguay S.A.</t>
  </si>
  <si>
    <t>08/01/2021</t>
  </si>
  <si>
    <t>22/01/2021</t>
  </si>
  <si>
    <t>Banco Nacional de Fomento</t>
  </si>
  <si>
    <t>16/04/2021</t>
  </si>
  <si>
    <t>27/04/2021</t>
  </si>
  <si>
    <t>08/04/2021</t>
  </si>
  <si>
    <t>27/08/2021</t>
  </si>
  <si>
    <t>17/08/2021</t>
  </si>
  <si>
    <t>26/08/2021</t>
  </si>
  <si>
    <t>03/02/2021</t>
  </si>
  <si>
    <t>Bancop S.A.</t>
  </si>
  <si>
    <t>23/09/2021</t>
  </si>
  <si>
    <t>19/01/2021</t>
  </si>
  <si>
    <t>FIC S.A. de Finanzas</t>
  </si>
  <si>
    <t>14/01/2021</t>
  </si>
  <si>
    <t>Financiera Paraguayo Japonesa S.A.E.C.A.</t>
  </si>
  <si>
    <t>18/10/2021</t>
  </si>
  <si>
    <t>Financiera Ueno S.A.E.C.A.</t>
  </si>
  <si>
    <t>05/08/2021</t>
  </si>
  <si>
    <t>19/08/2021</t>
  </si>
  <si>
    <t>25/05/2021</t>
  </si>
  <si>
    <t>22/06/2021</t>
  </si>
  <si>
    <t>04/08/2021</t>
  </si>
  <si>
    <t>06/08/2021</t>
  </si>
  <si>
    <t>30/09/2020</t>
  </si>
  <si>
    <t>02/10/2020</t>
  </si>
  <si>
    <t>Interfisa Banco S.A.E.C.A.</t>
  </si>
  <si>
    <t>11/05/2021</t>
  </si>
  <si>
    <t>19/05/2021</t>
  </si>
  <si>
    <t>Solar Ahorro y Finanzas S.A.E.C.A</t>
  </si>
  <si>
    <t>11/01/2021</t>
  </si>
  <si>
    <t>05/05/2021</t>
  </si>
  <si>
    <t>TU Financiera S.A.E.C.A.</t>
  </si>
  <si>
    <t>Repo Colocador</t>
  </si>
  <si>
    <t>Regional Casa de Bolsa USD</t>
  </si>
  <si>
    <t/>
  </si>
  <si>
    <t>Al 31 de diciembre 2021:</t>
  </si>
  <si>
    <t>07/07/2021</t>
  </si>
  <si>
    <t>Banco GNB Paraguay</t>
  </si>
  <si>
    <t>27/10/2021</t>
  </si>
  <si>
    <t>03/11/2020</t>
  </si>
  <si>
    <t>29/2/2022</t>
  </si>
  <si>
    <t>18/03/2021</t>
  </si>
  <si>
    <t>19/03/2021</t>
  </si>
  <si>
    <t>29/10/2021</t>
  </si>
  <si>
    <t>06/01/2021</t>
  </si>
  <si>
    <t>15/10/2020</t>
  </si>
  <si>
    <t>21/10/2020</t>
  </si>
  <si>
    <t>Financiera el Comercio S.A.E.C.A.</t>
  </si>
  <si>
    <t>07/10/2020</t>
  </si>
  <si>
    <t>02/11/2020</t>
  </si>
  <si>
    <t>Sudameris Bank S.A.E.C.A.</t>
  </si>
  <si>
    <t>25/03/2021</t>
  </si>
  <si>
    <t>24/02/2021</t>
  </si>
  <si>
    <t>Tu Financiera S.A.E.C.A.</t>
  </si>
  <si>
    <t>28/04/2021</t>
  </si>
  <si>
    <t>Privado</t>
  </si>
  <si>
    <t>17/12/2021</t>
  </si>
  <si>
    <t>03/01/2022</t>
  </si>
  <si>
    <t>-</t>
  </si>
  <si>
    <t>Financiera Finexpar S.A.E.C.A.</t>
  </si>
  <si>
    <t>28/12/2021</t>
  </si>
  <si>
    <t>04/01/2022</t>
  </si>
  <si>
    <t>Banco BASA S.A.</t>
  </si>
  <si>
    <t>30/12/2021</t>
  </si>
  <si>
    <t>06/01/2022</t>
  </si>
  <si>
    <t>4.3 ) Acreedores por Operaciones</t>
  </si>
  <si>
    <t>A continuación se detalla la composición:</t>
  </si>
  <si>
    <t>Concepto</t>
  </si>
  <si>
    <t>Intereses no Devengados Ahorro a la Vista</t>
  </si>
  <si>
    <t>Intereses no Devengados Apertura</t>
  </si>
  <si>
    <t>4.4 ) Comisiones a pagar a la Administradora</t>
  </si>
  <si>
    <t>Honorarios a pagar a la Administradora de Fondos</t>
  </si>
  <si>
    <t>4.5 ) Resultados por Tenencia de Inversiones</t>
  </si>
  <si>
    <t>Renta Bonos Subordinados</t>
  </si>
  <si>
    <t>Renta Bonos Corporativos</t>
  </si>
  <si>
    <t>Renta Bonos Financieros</t>
  </si>
  <si>
    <t>Renta Certificado Depósito de Ahorro</t>
  </si>
  <si>
    <t>Resultado por Tenencia Bonos Corporativos</t>
  </si>
  <si>
    <t>Resultado por Tenencia Bonos Subordinados</t>
  </si>
  <si>
    <t>Resultado por Tenencia Bonos Financieros</t>
  </si>
  <si>
    <t>Resultado por Tenencia Certificado Depósito de Ahorro</t>
  </si>
  <si>
    <t xml:space="preserve">4.6 ) Otros Ingresos </t>
  </si>
  <si>
    <t>Ventas Bonos Subordinados</t>
  </si>
  <si>
    <t>Ventas Certificado Depósito de Ahorro</t>
  </si>
  <si>
    <t xml:space="preserve">4.7 ) Otros Egresos </t>
  </si>
  <si>
    <t>Costos Bonos Subordinados</t>
  </si>
  <si>
    <t>Costos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</si>
  <si>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</si>
  <si>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</si>
  <si>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</si>
  <si>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setiembre de 2022, no existen situaciones contingentes, ni reclamos que este en conocimiento de la Sociedad Administradora.</t>
  </si>
  <si>
    <t>NOTA 7: OTROS ASUNTOS RELEVANTES</t>
  </si>
  <si>
    <t>Al 30 de setiembre de 2022, no existen otros asuntos relevantes que mencionar.</t>
  </si>
  <si>
    <t>NOTA 8. HECHOS POSTERIORES</t>
  </si>
  <si>
    <t>Entre la fecha de cierre de los presentes estados financieros, no han ocurrido otros hechos significativos de carácter financiero o de otra índole que afecten la situación patrimonial o financiera o los resultados del Fondo Mutuo RF Cash USD al 30 de setiembre de 2022.</t>
  </si>
  <si>
    <t>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</si>
</sst>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4" formatCode="dd/mm/yyyy;@"/>
    <numFmt numFmtId="175" formatCode="_-* #,##0_-;\-* #,##0_-;_-* &quot;-&quot;??_-;_-@_-"/>
    <numFmt numFmtId="176" formatCode="#,##0.00_ ;\-#,##0.00\ "/>
    <numFmt numFmtId="177" formatCode="_ * #,##0.00_ ;_ * \-#,##0.00_ ;_ * &quot;-&quot;_ ;_ @_ "/>
    <numFmt numFmtId="178" formatCode="_-* #,##0.000000\ _€_-;\-* #,##0.000000\ _€_-;_-* &quot;-&quot;??????\ _€_-;_-@_-"/>
    <numFmt numFmtId="179" formatCode="_-* #,##0.00000000\ _€_-;\-* #,##0.00000000\ _€_-;_-* &quot;-&quot;????????\ _€_-;_-@_-"/>
    <numFmt numFmtId="180" formatCode="_(* #,##0.00_);_(* \(#,##0.00\);_(* \-??_);_(@_)"/>
    <numFmt numFmtId="181" formatCode="_-* #,##0\ _€_-;\-* #,##0\ _€_-;_-* &quot;-&quot;\ _€_-;_-@_-"/>
    <numFmt numFmtId="182" formatCode="_-* #,##0.00\ _p_t_a_-;\-* #,##0.00\ _p_t_a_-;_-* &quot;-&quot;??\ _p_t_a_-;_-@_-"/>
    <numFmt numFmtId="183" formatCode="_ * #,##0.000000_ ;_ * \-#,##0.000000_ ;_ * &quot;-&quot;_ ;_ @_ "/>
    <numFmt numFmtId="184" formatCode="_(* #,##0.0000_);_(* \(#,##0.0000\);_(* &quot;-&quot;_);_(@_)"/>
    <numFmt numFmtId="185" formatCode="_-* #,##0.0000_-;\-* #,##0.0000_-;_-* &quot;-&quot;??_-;_-@_-"/>
    <numFmt numFmtId="186" formatCode="_-* #,##0.0000\ _€_-;\-* #,##0.0000\ _€_-;_-* &quot;-&quot;????\ _€_-;_-@_-"/>
  </numFmts>
  <fonts count="6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2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0" fontId="20" fillId="0" borderId="0"/>
    <xf numFmtId="0" fontId="25"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6"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2" fontId="20" fillId="0" borderId="0" applyFont="0" applyFill="0" applyBorder="0" applyAlignment="0" applyProtection="0"/>
    <xf numFmtId="165" fontId="1" fillId="0" borderId="0" applyFont="0" applyFill="0" applyBorder="0" applyAlignment="0" applyProtection="0"/>
    <xf numFmtId="0" fontId="27" fillId="0" borderId="0"/>
    <xf numFmtId="0" fontId="20" fillId="0" borderId="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291">
    <xf numFmtId="0" fontId="0" fillId="0" borderId="0" xfId="0"/>
    <xf numFmtId="0" fontId="29" fillId="0" borderId="0" xfId="0" applyFont="1" applyAlignment="1">
      <alignment vertical="center"/>
    </xf>
    <xf numFmtId="0" fontId="31" fillId="37" borderId="0" xfId="0" applyFont="1" applyFill="1"/>
    <xf numFmtId="0" fontId="32" fillId="37" borderId="0" xfId="0" applyFont="1" applyFill="1" applyAlignment="1">
      <alignment horizontal="center"/>
    </xf>
    <xf numFmtId="0" fontId="30" fillId="37" borderId="0" xfId="0" applyFont="1" applyFill="1"/>
    <xf numFmtId="0" fontId="33" fillId="0" borderId="0" xfId="0" applyFont="1"/>
    <xf numFmtId="0" fontId="35" fillId="36" borderId="0" xfId="0" applyFont="1" applyFill="1" applyAlignment="1">
      <alignment vertical="center"/>
    </xf>
    <xf numFmtId="0" fontId="36" fillId="0" borderId="0" xfId="0" applyFont="1"/>
    <xf numFmtId="0" fontId="37" fillId="0" borderId="0" xfId="0" applyFont="1"/>
    <xf numFmtId="0" fontId="38" fillId="0" borderId="0" xfId="0" applyFont="1"/>
    <xf numFmtId="0" fontId="40" fillId="37" borderId="0" xfId="0" applyFont="1" applyFill="1"/>
    <xf numFmtId="0" fontId="41" fillId="37" borderId="0" xfId="0" applyFont="1" applyFill="1" applyAlignment="1">
      <alignment horizontal="center"/>
    </xf>
    <xf numFmtId="0" fontId="42" fillId="37" borderId="0" xfId="0" applyFont="1" applyFill="1"/>
    <xf numFmtId="0" fontId="43" fillId="37" borderId="0" xfId="0" applyFont="1" applyFill="1"/>
    <xf numFmtId="0" fontId="44" fillId="37" borderId="0" xfId="58" applyFont="1" applyFill="1" applyBorder="1" applyAlignment="1">
      <alignment horizontal="center"/>
    </xf>
    <xf numFmtId="0" fontId="45" fillId="37" borderId="0" xfId="58" quotePrefix="1" applyFont="1" applyFill="1"/>
    <xf numFmtId="0" fontId="40" fillId="0" borderId="0" xfId="0" applyFont="1"/>
    <xf numFmtId="0" fontId="40" fillId="37" borderId="0" xfId="0" applyFont="1" applyFill="1" applyAlignment="1">
      <alignment horizontal="center"/>
    </xf>
    <xf numFmtId="0" fontId="44" fillId="37" borderId="0" xfId="58" quotePrefix="1" applyFont="1" applyFill="1" applyBorder="1" applyAlignment="1">
      <alignment horizontal="center"/>
    </xf>
    <xf numFmtId="0" fontId="46" fillId="37" borderId="0" xfId="0" applyFont="1" applyFill="1"/>
    <xf numFmtId="0" fontId="47" fillId="37" borderId="0" xfId="0" applyFont="1" applyFill="1" applyAlignment="1">
      <alignment horizontal="center"/>
    </xf>
    <xf numFmtId="0" fontId="42" fillId="0" borderId="0" xfId="0" applyFont="1"/>
    <xf numFmtId="0" fontId="39" fillId="0" borderId="0" xfId="0" applyFont="1" applyAlignment="1">
      <alignment horizontal="center"/>
    </xf>
    <xf numFmtId="0" fontId="49" fillId="0" borderId="0" xfId="0" applyFont="1"/>
    <xf numFmtId="0" fontId="50" fillId="0" borderId="0" xfId="0" applyFont="1" applyAlignment="1">
      <alignment horizontal="left" vertical="center"/>
    </xf>
    <xf numFmtId="0" fontId="33" fillId="37" borderId="0" xfId="0" applyFont="1" applyFill="1"/>
    <xf numFmtId="172" fontId="33" fillId="37" borderId="0" xfId="1" applyNumberFormat="1" applyFont="1" applyFill="1" applyBorder="1"/>
    <xf numFmtId="172" fontId="50" fillId="37" borderId="0" xfId="1" applyNumberFormat="1" applyFont="1" applyFill="1" applyBorder="1"/>
    <xf numFmtId="169" fontId="31" fillId="0" borderId="0" xfId="0" applyNumberFormat="1" applyFont="1"/>
    <xf numFmtId="172" fontId="33" fillId="37" borderId="0" xfId="0" applyNumberFormat="1" applyFont="1" applyFill="1"/>
    <xf numFmtId="172" fontId="50" fillId="37" borderId="0" xfId="0" applyNumberFormat="1" applyFont="1" applyFill="1"/>
    <xf numFmtId="168" fontId="33" fillId="0" borderId="0" xfId="0" applyNumberFormat="1" applyFont="1"/>
    <xf numFmtId="178" fontId="33" fillId="0" borderId="0" xfId="0" applyNumberFormat="1" applyFont="1"/>
    <xf numFmtId="179" fontId="33" fillId="0" borderId="0" xfId="0" applyNumberFormat="1" applyFont="1"/>
    <xf numFmtId="0" fontId="50" fillId="0" borderId="0" xfId="0" applyFont="1" applyAlignment="1">
      <alignment horizontal="left" wrapText="1" indent="1"/>
    </xf>
    <xf numFmtId="172" fontId="50" fillId="0" borderId="0" xfId="0" applyNumberFormat="1" applyFont="1" applyAlignment="1">
      <alignment vertical="center"/>
    </xf>
    <xf numFmtId="0" fontId="53" fillId="0" borderId="0" xfId="0" applyFont="1"/>
    <xf numFmtId="0" fontId="33" fillId="0" borderId="0" xfId="0" applyFont="1" applyAlignment="1">
      <alignment wrapText="1"/>
    </xf>
    <xf numFmtId="0" fontId="50" fillId="0" borderId="0" xfId="0" applyFont="1" applyAlignment="1">
      <alignment horizontal="center"/>
    </xf>
    <xf numFmtId="0" fontId="33" fillId="0" borderId="0" xfId="0" applyFont="1" applyAlignment="1">
      <alignment horizontal="center"/>
    </xf>
    <xf numFmtId="0" fontId="34" fillId="0" borderId="0" xfId="58" applyFont="1" applyFill="1" applyAlignment="1">
      <alignment horizontal="center"/>
    </xf>
    <xf numFmtId="169" fontId="33" fillId="0" borderId="0" xfId="0" applyNumberFormat="1" applyFont="1"/>
    <xf numFmtId="0" fontId="30" fillId="0" borderId="0" xfId="49" quotePrefix="1" applyFont="1"/>
    <xf numFmtId="0" fontId="33" fillId="38" borderId="0" xfId="0" applyFont="1" applyFill="1"/>
    <xf numFmtId="0" fontId="33" fillId="38" borderId="0" xfId="0" applyFont="1" applyFill="1" applyAlignment="1">
      <alignment horizontal="center"/>
    </xf>
    <xf numFmtId="0" fontId="33" fillId="39" borderId="0" xfId="0" applyFont="1" applyFill="1"/>
    <xf numFmtId="0" fontId="33" fillId="39" borderId="0" xfId="0" applyFont="1" applyFill="1" applyAlignment="1">
      <alignment horizontal="center"/>
    </xf>
    <xf numFmtId="0" fontId="50" fillId="0" borderId="0" xfId="0" applyFont="1" applyAlignment="1">
      <alignment vertical="center"/>
    </xf>
    <xf numFmtId="0" fontId="50" fillId="37" borderId="0" xfId="0" applyFont="1" applyFill="1"/>
    <xf numFmtId="0" fontId="33" fillId="37" borderId="16" xfId="0" applyFont="1" applyFill="1" applyBorder="1" applyAlignment="1">
      <alignment horizontal="left" indent="1"/>
    </xf>
    <xf numFmtId="0" fontId="50" fillId="37" borderId="16" xfId="0" applyFont="1" applyFill="1" applyBorder="1" applyAlignment="1">
      <alignment horizontal="left" indent="1"/>
    </xf>
    <xf numFmtId="0" fontId="50" fillId="37" borderId="17" xfId="0" applyFont="1" applyFill="1" applyBorder="1" applyAlignment="1">
      <alignment horizontal="left" vertical="center" indent="1"/>
    </xf>
    <xf numFmtId="173" fontId="33" fillId="37" borderId="15" xfId="1" applyNumberFormat="1" applyFont="1" applyFill="1" applyBorder="1" applyAlignment="1">
      <alignment vertical="center"/>
    </xf>
    <xf numFmtId="174" fontId="52" fillId="36" borderId="13" xfId="0" applyNumberFormat="1" applyFont="1" applyFill="1" applyBorder="1" applyAlignment="1">
      <alignment horizontal="center" vertical="center" wrapText="1"/>
    </xf>
    <xf numFmtId="171" fontId="33" fillId="37" borderId="22" xfId="1" applyNumberFormat="1" applyFont="1" applyFill="1" applyBorder="1" applyAlignment="1">
      <alignment horizontal="left" vertical="center" indent="1"/>
    </xf>
    <xf numFmtId="171" fontId="50" fillId="37" borderId="22" xfId="1" applyNumberFormat="1" applyFont="1" applyFill="1" applyBorder="1" applyAlignment="1">
      <alignment horizontal="left" vertical="center" indent="1"/>
    </xf>
    <xf numFmtId="171" fontId="50" fillId="37" borderId="22" xfId="1" applyNumberFormat="1" applyFont="1" applyFill="1" applyBorder="1" applyAlignment="1">
      <alignment horizontal="left" indent="1"/>
    </xf>
    <xf numFmtId="171" fontId="33" fillId="37" borderId="22" xfId="1" applyNumberFormat="1" applyFont="1" applyFill="1" applyBorder="1" applyAlignment="1">
      <alignment horizontal="left" wrapText="1" indent="1"/>
    </xf>
    <xf numFmtId="168" fontId="33" fillId="37" borderId="22" xfId="1" applyFont="1" applyFill="1" applyBorder="1" applyAlignment="1">
      <alignment horizontal="left" wrapText="1" indent="1"/>
    </xf>
    <xf numFmtId="184" fontId="50" fillId="37" borderId="22" xfId="1" applyNumberFormat="1" applyFont="1" applyFill="1" applyBorder="1" applyAlignment="1">
      <alignment horizontal="left" vertical="center" indent="1"/>
    </xf>
    <xf numFmtId="184" fontId="50" fillId="37" borderId="14" xfId="1" applyNumberFormat="1" applyFont="1" applyFill="1" applyBorder="1" applyAlignment="1">
      <alignment horizontal="left" vertical="center" indent="1"/>
    </xf>
    <xf numFmtId="0" fontId="50" fillId="38" borderId="0" xfId="0" applyFont="1" applyFill="1" applyAlignment="1">
      <alignment horizontal="center"/>
    </xf>
    <xf numFmtId="0" fontId="50" fillId="39" borderId="0" xfId="0" applyFont="1" applyFill="1" applyAlignment="1">
      <alignment horizontal="center"/>
    </xf>
    <xf numFmtId="0" fontId="50" fillId="0" borderId="0" xfId="0" applyFont="1"/>
    <xf numFmtId="173" fontId="50" fillId="37" borderId="15" xfId="1" applyNumberFormat="1" applyFont="1" applyFill="1" applyBorder="1" applyAlignment="1">
      <alignment vertical="center"/>
    </xf>
    <xf numFmtId="170" fontId="30" fillId="33" borderId="0" xfId="44" applyFont="1" applyFill="1"/>
    <xf numFmtId="0" fontId="50" fillId="0" borderId="0" xfId="0" applyFont="1" applyAlignment="1">
      <alignment horizontal="center" wrapText="1"/>
    </xf>
    <xf numFmtId="0" fontId="50" fillId="0" borderId="0" xfId="0" applyFont="1" applyAlignment="1">
      <alignment horizontal="left"/>
    </xf>
    <xf numFmtId="0" fontId="28" fillId="36" borderId="0" xfId="0" applyFont="1" applyFill="1"/>
    <xf numFmtId="0" fontId="28" fillId="37" borderId="0" xfId="0" applyFont="1" applyFill="1"/>
    <xf numFmtId="0" fontId="54" fillId="0" borderId="16" xfId="0" applyFont="1" applyBorder="1"/>
    <xf numFmtId="3" fontId="33" fillId="0" borderId="0" xfId="0" applyNumberFormat="1" applyFont="1"/>
    <xf numFmtId="0" fontId="55" fillId="37" borderId="0" xfId="0" applyFont="1" applyFill="1"/>
    <xf numFmtId="166" fontId="33" fillId="0" borderId="0" xfId="0" applyNumberFormat="1" applyFont="1"/>
    <xf numFmtId="49" fontId="33" fillId="37" borderId="0" xfId="0" applyNumberFormat="1" applyFont="1" applyFill="1"/>
    <xf numFmtId="166" fontId="50" fillId="0" borderId="0" xfId="0" applyNumberFormat="1" applyFont="1"/>
    <xf numFmtId="0" fontId="56" fillId="0" borderId="16" xfId="0" applyFont="1" applyBorder="1"/>
    <xf numFmtId="0" fontId="57" fillId="37" borderId="0" xfId="0" applyFont="1" applyFill="1"/>
    <xf numFmtId="0" fontId="53" fillId="0" borderId="16" xfId="0" quotePrefix="1" applyFont="1" applyBorder="1"/>
    <xf numFmtId="49" fontId="33" fillId="37" borderId="0" xfId="0" quotePrefix="1" applyNumberFormat="1" applyFont="1" applyFill="1"/>
    <xf numFmtId="0" fontId="33" fillId="37" borderId="0" xfId="0" quotePrefix="1" applyFont="1" applyFill="1"/>
    <xf numFmtId="169" fontId="33" fillId="0" borderId="0" xfId="1" applyNumberFormat="1" applyFont="1" applyBorder="1"/>
    <xf numFmtId="0" fontId="33" fillId="0" borderId="0" xfId="0" applyFont="1" applyAlignment="1">
      <alignment vertical="center"/>
    </xf>
    <xf numFmtId="173" fontId="33" fillId="0" borderId="0" xfId="0" applyNumberFormat="1" applyFont="1"/>
    <xf numFmtId="0" fontId="31" fillId="0" borderId="0" xfId="49" applyFont="1"/>
    <xf numFmtId="49" fontId="50" fillId="37" borderId="0" xfId="0" applyNumberFormat="1" applyFont="1" applyFill="1"/>
    <xf numFmtId="0" fontId="52" fillId="36" borderId="0" xfId="0" applyFont="1" applyFill="1"/>
    <xf numFmtId="49" fontId="50" fillId="37" borderId="0" xfId="0" quotePrefix="1" applyNumberFormat="1" applyFont="1" applyFill="1"/>
    <xf numFmtId="0" fontId="52" fillId="36" borderId="21" xfId="0" applyFont="1" applyFill="1" applyBorder="1" applyAlignment="1">
      <alignment horizontal="center" vertical="center"/>
    </xf>
    <xf numFmtId="0" fontId="28" fillId="36" borderId="20" xfId="0" applyFont="1" applyFill="1" applyBorder="1"/>
    <xf numFmtId="0" fontId="52" fillId="37" borderId="16" xfId="0" applyFont="1" applyFill="1" applyBorder="1" applyAlignment="1">
      <alignment horizontal="center" vertical="center"/>
    </xf>
    <xf numFmtId="0" fontId="33" fillId="37" borderId="16" xfId="0" applyFont="1" applyFill="1" applyBorder="1"/>
    <xf numFmtId="49" fontId="33" fillId="37" borderId="16" xfId="0" applyNumberFormat="1" applyFont="1" applyFill="1" applyBorder="1"/>
    <xf numFmtId="0" fontId="50" fillId="37" borderId="16" xfId="0" applyFont="1" applyFill="1" applyBorder="1"/>
    <xf numFmtId="0" fontId="52" fillId="36" borderId="16" xfId="0" applyFont="1" applyFill="1" applyBorder="1" applyAlignment="1">
      <alignment horizontal="center" vertical="center"/>
    </xf>
    <xf numFmtId="49" fontId="33" fillId="37" borderId="16" xfId="0" quotePrefix="1" applyNumberFormat="1" applyFont="1" applyFill="1" applyBorder="1"/>
    <xf numFmtId="0" fontId="50" fillId="37" borderId="17" xfId="0" applyFont="1" applyFill="1" applyBorder="1"/>
    <xf numFmtId="0" fontId="50" fillId="37" borderId="15" xfId="0" applyFont="1" applyFill="1" applyBorder="1"/>
    <xf numFmtId="171" fontId="52" fillId="37" borderId="22" xfId="1" applyNumberFormat="1" applyFont="1" applyFill="1" applyBorder="1" applyAlignment="1">
      <alignment horizontal="center" vertical="center" wrapText="1"/>
    </xf>
    <xf numFmtId="171" fontId="33" fillId="37" borderId="22" xfId="1" applyNumberFormat="1" applyFont="1" applyFill="1" applyBorder="1" applyAlignment="1"/>
    <xf numFmtId="171" fontId="50" fillId="37" borderId="22" xfId="1" applyNumberFormat="1" applyFont="1" applyFill="1" applyBorder="1" applyAlignment="1"/>
    <xf numFmtId="171" fontId="52" fillId="36" borderId="22" xfId="1" applyNumberFormat="1" applyFont="1" applyFill="1" applyBorder="1" applyAlignment="1">
      <alignment horizontal="center" vertical="center"/>
    </xf>
    <xf numFmtId="171" fontId="50" fillId="37" borderId="14" xfId="1" applyNumberFormat="1" applyFont="1" applyFill="1" applyBorder="1" applyAlignment="1"/>
    <xf numFmtId="0" fontId="50" fillId="37" borderId="0" xfId="0" applyFont="1" applyFill="1" applyAlignment="1">
      <alignment vertical="center" wrapText="1"/>
    </xf>
    <xf numFmtId="173" fontId="33" fillId="0" borderId="0" xfId="0" applyNumberFormat="1" applyFont="1" applyAlignment="1">
      <alignment vertical="center"/>
    </xf>
    <xf numFmtId="164" fontId="33" fillId="0" borderId="0" xfId="51" applyFont="1" applyFill="1" applyAlignment="1">
      <alignment vertical="center"/>
    </xf>
    <xf numFmtId="0" fontId="33" fillId="37" borderId="0" xfId="0" applyFont="1" applyFill="1" applyAlignment="1">
      <alignment vertical="center" wrapText="1"/>
    </xf>
    <xf numFmtId="0" fontId="52" fillId="36" borderId="10" xfId="0" applyFont="1" applyFill="1" applyBorder="1" applyAlignment="1">
      <alignment horizontal="center" vertical="center" wrapText="1"/>
    </xf>
    <xf numFmtId="0" fontId="57" fillId="34" borderId="10" xfId="0" applyFont="1" applyFill="1" applyBorder="1" applyAlignment="1">
      <alignment horizontal="center" vertical="center" wrapText="1"/>
    </xf>
    <xf numFmtId="0" fontId="50" fillId="37" borderId="10" xfId="0" applyFont="1" applyFill="1" applyBorder="1" applyAlignment="1">
      <alignment vertical="center" wrapText="1"/>
    </xf>
    <xf numFmtId="177" fontId="50" fillId="37" borderId="10" xfId="51" applyNumberFormat="1" applyFont="1" applyFill="1" applyBorder="1" applyAlignment="1">
      <alignment horizontal="left" vertical="center" wrapText="1"/>
    </xf>
    <xf numFmtId="3" fontId="33" fillId="0" borderId="0" xfId="0" applyNumberFormat="1" applyFont="1" applyAlignment="1">
      <alignment vertical="center"/>
    </xf>
    <xf numFmtId="168" fontId="50" fillId="34" borderId="10" xfId="1" applyFont="1" applyFill="1" applyBorder="1" applyAlignment="1">
      <alignment vertical="center"/>
    </xf>
    <xf numFmtId="0" fontId="50" fillId="34" borderId="10" xfId="0" applyFont="1" applyFill="1" applyBorder="1" applyAlignment="1">
      <alignment vertical="center" wrapText="1"/>
    </xf>
    <xf numFmtId="180" fontId="50" fillId="34" borderId="10" xfId="51" applyNumberFormat="1" applyFont="1" applyFill="1" applyBorder="1" applyAlignment="1">
      <alignment vertical="center" wrapText="1"/>
    </xf>
    <xf numFmtId="49" fontId="33" fillId="34" borderId="10" xfId="0" applyNumberFormat="1" applyFont="1" applyFill="1" applyBorder="1" applyAlignment="1">
      <alignment vertical="center" wrapText="1"/>
    </xf>
    <xf numFmtId="0" fontId="33" fillId="34" borderId="10" xfId="0" applyFont="1" applyFill="1" applyBorder="1" applyAlignment="1">
      <alignment vertical="center" wrapText="1"/>
    </xf>
    <xf numFmtId="0" fontId="33" fillId="0" borderId="0" xfId="0" applyFont="1" applyAlignment="1">
      <alignment horizontal="left" wrapText="1"/>
    </xf>
    <xf numFmtId="0" fontId="33" fillId="0" borderId="0" xfId="0" applyFont="1" applyAlignment="1">
      <alignment horizontal="center" wrapText="1"/>
    </xf>
    <xf numFmtId="0" fontId="33" fillId="0" borderId="0" xfId="0" applyFont="1" applyAlignment="1">
      <alignment horizontal="left" vertical="center"/>
    </xf>
    <xf numFmtId="171" fontId="33" fillId="0" borderId="0" xfId="0" applyNumberFormat="1" applyFont="1" applyAlignment="1">
      <alignment vertical="center"/>
    </xf>
    <xf numFmtId="0" fontId="33" fillId="37" borderId="0" xfId="0" applyFont="1" applyFill="1" applyAlignment="1">
      <alignment horizontal="left" vertical="center" wrapText="1"/>
    </xf>
    <xf numFmtId="0" fontId="50" fillId="37" borderId="0" xfId="0" applyFont="1" applyFill="1" applyAlignment="1">
      <alignment horizontal="left" vertical="center" wrapText="1"/>
    </xf>
    <xf numFmtId="168" fontId="31" fillId="0" borderId="0" xfId="1" applyFont="1" applyAlignment="1">
      <alignment vertical="center"/>
    </xf>
    <xf numFmtId="166" fontId="28" fillId="0" borderId="0" xfId="0" applyNumberFormat="1" applyFont="1" applyAlignment="1">
      <alignment vertical="center"/>
    </xf>
    <xf numFmtId="0" fontId="28" fillId="0" borderId="0" xfId="0" applyFont="1" applyAlignment="1">
      <alignment vertical="center"/>
    </xf>
    <xf numFmtId="0" fontId="50" fillId="0" borderId="0" xfId="0" applyFont="1" applyAlignment="1">
      <alignment vertical="center" wrapText="1"/>
    </xf>
    <xf numFmtId="166" fontId="50" fillId="0" borderId="0" xfId="45" applyFont="1" applyBorder="1" applyAlignment="1">
      <alignment vertical="center"/>
    </xf>
    <xf numFmtId="173" fontId="31" fillId="0" borderId="0" xfId="0" applyNumberFormat="1" applyFont="1" applyAlignment="1">
      <alignment vertical="center"/>
    </xf>
    <xf numFmtId="0" fontId="28" fillId="0" borderId="0" xfId="0" applyFont="1"/>
    <xf numFmtId="169" fontId="33" fillId="0" borderId="0" xfId="1" applyNumberFormat="1" applyFont="1"/>
    <xf numFmtId="0" fontId="28" fillId="36" borderId="21" xfId="0" applyFont="1" applyFill="1" applyBorder="1"/>
    <xf numFmtId="0" fontId="57" fillId="37" borderId="16" xfId="0" applyFont="1" applyFill="1" applyBorder="1" applyAlignment="1">
      <alignment vertical="center" wrapText="1"/>
    </xf>
    <xf numFmtId="0" fontId="33" fillId="37" borderId="16" xfId="0" applyFont="1" applyFill="1" applyBorder="1" applyAlignment="1">
      <alignment vertical="center" wrapText="1"/>
    </xf>
    <xf numFmtId="0" fontId="33" fillId="37" borderId="16" xfId="0" applyFont="1" applyFill="1" applyBorder="1" applyAlignment="1">
      <alignment vertical="center"/>
    </xf>
    <xf numFmtId="0" fontId="50" fillId="37" borderId="16" xfId="0" applyFont="1" applyFill="1" applyBorder="1" applyAlignment="1">
      <alignment vertical="center" wrapText="1"/>
    </xf>
    <xf numFmtId="0" fontId="33" fillId="37" borderId="16" xfId="0" applyFont="1" applyFill="1" applyBorder="1" applyAlignment="1">
      <alignment horizontal="left" vertical="center" wrapText="1"/>
    </xf>
    <xf numFmtId="0" fontId="50" fillId="37" borderId="16" xfId="0" applyFont="1" applyFill="1" applyBorder="1" applyAlignment="1">
      <alignment horizontal="left" vertical="center" wrapText="1"/>
    </xf>
    <xf numFmtId="171" fontId="50" fillId="37" borderId="22" xfId="0" applyNumberFormat="1" applyFont="1" applyFill="1" applyBorder="1"/>
    <xf numFmtId="171" fontId="33" fillId="37" borderId="22" xfId="1" applyNumberFormat="1" applyFont="1" applyFill="1" applyBorder="1" applyAlignment="1">
      <alignment vertical="center"/>
    </xf>
    <xf numFmtId="171" fontId="50" fillId="37" borderId="22" xfId="1" applyNumberFormat="1" applyFont="1" applyFill="1" applyBorder="1" applyAlignment="1">
      <alignment vertical="center"/>
    </xf>
    <xf numFmtId="0" fontId="31" fillId="0" borderId="0" xfId="0" applyFont="1" applyAlignment="1">
      <alignment vertical="center"/>
    </xf>
    <xf numFmtId="0" fontId="30" fillId="37" borderId="17" xfId="0" applyFont="1" applyFill="1" applyBorder="1" applyAlignment="1">
      <alignment vertical="center" wrapText="1"/>
    </xf>
    <xf numFmtId="0" fontId="30" fillId="37" borderId="15" xfId="0" applyFont="1" applyFill="1" applyBorder="1" applyAlignment="1">
      <alignment vertical="center" wrapText="1"/>
    </xf>
    <xf numFmtId="171" fontId="30" fillId="37" borderId="14" xfId="1" applyNumberFormat="1" applyFont="1" applyFill="1" applyBorder="1" applyAlignment="1">
      <alignment vertical="center"/>
    </xf>
    <xf numFmtId="166" fontId="31" fillId="0" borderId="0" xfId="0" applyNumberFormat="1" applyFont="1" applyAlignment="1">
      <alignment vertical="center"/>
    </xf>
    <xf numFmtId="0" fontId="33" fillId="0" borderId="0" xfId="0" applyFont="1" applyAlignment="1">
      <alignment horizontal="left" vertical="top" wrapText="1"/>
    </xf>
    <xf numFmtId="0" fontId="33" fillId="0" borderId="0" xfId="0" applyFont="1" applyAlignment="1">
      <alignment horizontal="left" vertical="center" wrapText="1"/>
    </xf>
    <xf numFmtId="9" fontId="33" fillId="0" borderId="0" xfId="0" applyNumberFormat="1" applyFont="1" applyAlignment="1">
      <alignment horizontal="center" vertical="center"/>
    </xf>
    <xf numFmtId="0" fontId="33" fillId="0" borderId="0" xfId="0" applyFont="1" applyAlignment="1">
      <alignment horizontal="center" vertical="center"/>
    </xf>
    <xf numFmtId="0" fontId="58" fillId="0" borderId="0" xfId="49" applyFont="1"/>
    <xf numFmtId="0" fontId="34" fillId="0" borderId="0" xfId="58" applyFont="1" applyFill="1" applyBorder="1" applyAlignment="1">
      <alignment horizontal="center"/>
    </xf>
    <xf numFmtId="0" fontId="33" fillId="0" borderId="0" xfId="0" applyFont="1" applyAlignment="1">
      <alignment vertical="top"/>
    </xf>
    <xf numFmtId="0" fontId="33" fillId="0" borderId="0" xfId="0" applyFont="1" applyAlignment="1">
      <alignment horizontal="left"/>
    </xf>
    <xf numFmtId="174" fontId="31" fillId="0" borderId="0" xfId="49" applyNumberFormat="1" applyFont="1"/>
    <xf numFmtId="0" fontId="31" fillId="0" borderId="16" xfId="49" applyFont="1" applyBorder="1"/>
    <xf numFmtId="0" fontId="30" fillId="0" borderId="0" xfId="49" applyFont="1"/>
    <xf numFmtId="0" fontId="31" fillId="0" borderId="0" xfId="49" applyFont="1" applyAlignment="1">
      <alignment horizontal="center" vertical="center"/>
    </xf>
    <xf numFmtId="174" fontId="52" fillId="36" borderId="10" xfId="49" applyNumberFormat="1" applyFont="1" applyFill="1" applyBorder="1" applyAlignment="1">
      <alignment horizontal="center" vertical="center" wrapText="1"/>
    </xf>
    <xf numFmtId="168" fontId="31" fillId="0" borderId="10" xfId="1" applyFont="1" applyBorder="1"/>
    <xf numFmtId="168" fontId="50" fillId="37" borderId="10" xfId="1" applyFont="1" applyFill="1" applyBorder="1"/>
    <xf numFmtId="168" fontId="31" fillId="0" borderId="0" xfId="49" applyNumberFormat="1" applyFont="1"/>
    <xf numFmtId="168" fontId="50" fillId="0" borderId="0" xfId="1" applyFont="1" applyBorder="1"/>
    <xf numFmtId="0" fontId="30" fillId="0" borderId="16" xfId="49" applyFont="1" applyBorder="1"/>
    <xf numFmtId="173" fontId="30" fillId="37" borderId="10" xfId="45" applyNumberFormat="1" applyFont="1" applyFill="1" applyBorder="1"/>
    <xf numFmtId="164" fontId="30" fillId="37" borderId="10" xfId="51" applyFont="1" applyFill="1" applyBorder="1" applyAlignment="1">
      <alignment horizontal="left" indent="5"/>
    </xf>
    <xf numFmtId="174" fontId="30" fillId="0" borderId="0" xfId="49" applyNumberFormat="1" applyFont="1"/>
    <xf numFmtId="183" fontId="31" fillId="0" borderId="10" xfId="51" applyNumberFormat="1" applyFont="1" applyBorder="1"/>
    <xf numFmtId="164" fontId="31" fillId="0" borderId="10" xfId="51" applyFont="1" applyBorder="1" applyAlignment="1"/>
    <xf numFmtId="183" fontId="30" fillId="37" borderId="10" xfId="51" applyNumberFormat="1" applyFont="1" applyFill="1" applyBorder="1"/>
    <xf numFmtId="168" fontId="30" fillId="37" borderId="10" xfId="1" applyFont="1" applyFill="1" applyBorder="1"/>
    <xf numFmtId="164" fontId="30" fillId="37" borderId="10" xfId="51" applyFont="1" applyFill="1" applyBorder="1" applyAlignment="1"/>
    <xf numFmtId="166" fontId="31" fillId="0" borderId="0" xfId="49" applyNumberFormat="1" applyFont="1"/>
    <xf numFmtId="0" fontId="59" fillId="0" borderId="16" xfId="0" applyFont="1" applyBorder="1"/>
    <xf numFmtId="176" fontId="31" fillId="0" borderId="10" xfId="45" applyNumberFormat="1" applyFont="1" applyBorder="1"/>
    <xf numFmtId="177" fontId="31" fillId="0" borderId="10" xfId="51" applyNumberFormat="1" applyFont="1" applyBorder="1"/>
    <xf numFmtId="176" fontId="50" fillId="37" borderId="10" xfId="45" applyNumberFormat="1" applyFont="1" applyFill="1" applyBorder="1"/>
    <xf numFmtId="177" fontId="50" fillId="37" borderId="10" xfId="51" applyNumberFormat="1" applyFont="1" applyFill="1" applyBorder="1"/>
    <xf numFmtId="168" fontId="31" fillId="0" borderId="0" xfId="1" applyFont="1"/>
    <xf numFmtId="0" fontId="31" fillId="0" borderId="16" xfId="46" applyFont="1" applyBorder="1"/>
    <xf numFmtId="3" fontId="31" fillId="0" borderId="0" xfId="46" applyNumberFormat="1" applyFont="1"/>
    <xf numFmtId="0" fontId="31" fillId="0" borderId="0" xfId="46" applyFont="1"/>
    <xf numFmtId="174" fontId="31" fillId="0" borderId="0" xfId="46" applyNumberFormat="1" applyFont="1"/>
    <xf numFmtId="0" fontId="31" fillId="0" borderId="10" xfId="0" applyFont="1" applyBorder="1" applyAlignment="1">
      <alignment horizontal="center" vertical="center"/>
    </xf>
    <xf numFmtId="174" fontId="31" fillId="0" borderId="10" xfId="0" applyNumberFormat="1" applyFont="1" applyBorder="1" applyAlignment="1">
      <alignment horizontal="center" vertical="center"/>
    </xf>
    <xf numFmtId="168" fontId="31" fillId="0" borderId="10" xfId="1" applyFont="1" applyFill="1" applyBorder="1" applyAlignment="1">
      <alignment vertical="center"/>
    </xf>
    <xf numFmtId="10" fontId="31" fillId="0" borderId="10" xfId="57" applyNumberFormat="1" applyFont="1" applyFill="1" applyBorder="1" applyAlignment="1">
      <alignment vertical="center"/>
    </xf>
    <xf numFmtId="10" fontId="31" fillId="0" borderId="10" xfId="57" applyNumberFormat="1" applyFont="1" applyFill="1" applyBorder="1" applyAlignment="1">
      <alignment horizontal="right" vertical="center"/>
    </xf>
    <xf numFmtId="9" fontId="31" fillId="0" borderId="10" xfId="57" applyFont="1" applyFill="1" applyBorder="1" applyAlignment="1">
      <alignment horizontal="right" vertical="center"/>
    </xf>
    <xf numFmtId="43" fontId="31" fillId="0" borderId="0" xfId="46" applyNumberFormat="1" applyFont="1"/>
    <xf numFmtId="3" fontId="31" fillId="0" borderId="10" xfId="0" applyNumberFormat="1" applyFont="1" applyBorder="1" applyAlignment="1">
      <alignment horizontal="center" vertical="center"/>
    </xf>
    <xf numFmtId="168" fontId="31" fillId="0" borderId="10" xfId="1" applyFont="1" applyFill="1" applyBorder="1" applyAlignment="1">
      <alignment horizontal="right" vertical="center"/>
    </xf>
    <xf numFmtId="168" fontId="30" fillId="37" borderId="10" xfId="46" applyNumberFormat="1" applyFont="1" applyFill="1" applyBorder="1"/>
    <xf numFmtId="0" fontId="31" fillId="37" borderId="10" xfId="46" applyFont="1" applyFill="1" applyBorder="1"/>
    <xf numFmtId="168" fontId="31" fillId="0" borderId="0" xfId="46" applyNumberFormat="1" applyFont="1"/>
    <xf numFmtId="166" fontId="60" fillId="0" borderId="0" xfId="45" applyFont="1" applyAlignment="1">
      <alignment vertical="center"/>
    </xf>
    <xf numFmtId="4" fontId="33" fillId="0" borderId="10" xfId="0" applyNumberFormat="1" applyFont="1" applyBorder="1" applyAlignment="1">
      <alignment horizontal="right" vertical="center"/>
    </xf>
    <xf numFmtId="4" fontId="60" fillId="37" borderId="10" xfId="0" applyNumberFormat="1" applyFont="1" applyFill="1" applyBorder="1" applyAlignment="1">
      <alignment horizontal="right" vertical="center"/>
    </xf>
    <xf numFmtId="177" fontId="60" fillId="37" borderId="10" xfId="51" applyNumberFormat="1" applyFont="1" applyFill="1" applyBorder="1" applyAlignment="1">
      <alignment horizontal="right" vertical="center"/>
    </xf>
    <xf numFmtId="0" fontId="60" fillId="0" borderId="0" xfId="0" applyFont="1" applyAlignment="1">
      <alignment horizontal="left" vertical="center" wrapText="1"/>
    </xf>
    <xf numFmtId="0" fontId="31" fillId="0" borderId="0" xfId="49" applyFont="1" applyAlignment="1">
      <alignment horizontal="center"/>
    </xf>
    <xf numFmtId="0" fontId="30" fillId="0" borderId="0" xfId="49" quotePrefix="1" applyFont="1" applyAlignment="1">
      <alignment horizontal="center"/>
    </xf>
    <xf numFmtId="0" fontId="31" fillId="0" borderId="0" xfId="49" quotePrefix="1" applyFont="1" applyAlignment="1">
      <alignment horizontal="center"/>
    </xf>
    <xf numFmtId="0" fontId="31" fillId="0" borderId="0" xfId="49" quotePrefix="1" applyFont="1"/>
    <xf numFmtId="0" fontId="30" fillId="0" borderId="0" xfId="49" quotePrefix="1" applyFont="1" applyAlignment="1">
      <alignment horizontal="left"/>
    </xf>
    <xf numFmtId="174" fontId="30" fillId="0" borderId="0" xfId="49" quotePrefix="1" applyNumberFormat="1" applyFont="1" applyAlignment="1">
      <alignment horizontal="left"/>
    </xf>
    <xf numFmtId="0" fontId="31" fillId="0" borderId="11" xfId="49" applyFont="1" applyBorder="1"/>
    <xf numFmtId="0" fontId="50" fillId="37" borderId="11" xfId="0" applyFont="1" applyFill="1" applyBorder="1"/>
    <xf numFmtId="0" fontId="30" fillId="37" borderId="11" xfId="49" applyFont="1" applyFill="1" applyBorder="1"/>
    <xf numFmtId="0" fontId="31" fillId="0" borderId="11" xfId="0" applyFont="1" applyBorder="1" applyAlignment="1">
      <alignment vertical="center"/>
    </xf>
    <xf numFmtId="0" fontId="61" fillId="0" borderId="11" xfId="0" applyFont="1" applyBorder="1" applyAlignment="1">
      <alignment horizontal="left" vertical="center"/>
    </xf>
    <xf numFmtId="0" fontId="60" fillId="37" borderId="11" xfId="0" applyFont="1" applyFill="1" applyBorder="1" applyAlignment="1">
      <alignment vertical="center" wrapText="1"/>
    </xf>
    <xf numFmtId="0" fontId="61" fillId="0" borderId="11" xfId="0" applyFont="1" applyBorder="1" applyAlignment="1">
      <alignment vertical="center"/>
    </xf>
    <xf numFmtId="0" fontId="31" fillId="0" borderId="12" xfId="49" applyFont="1" applyBorder="1"/>
    <xf numFmtId="0" fontId="50" fillId="37" borderId="12" xfId="0" applyFont="1" applyFill="1" applyBorder="1"/>
    <xf numFmtId="0" fontId="30" fillId="37" borderId="12" xfId="49" applyFont="1" applyFill="1" applyBorder="1"/>
    <xf numFmtId="0" fontId="31" fillId="0" borderId="0" xfId="49" applyFont="1" applyAlignment="1">
      <alignment horizontal="left" wrapText="1"/>
    </xf>
    <xf numFmtId="0" fontId="61" fillId="0" borderId="12" xfId="0" applyFont="1" applyBorder="1" applyAlignment="1">
      <alignment horizontal="left" vertical="center"/>
    </xf>
    <xf numFmtId="0" fontId="60" fillId="37" borderId="12" xfId="0" applyFont="1" applyFill="1" applyBorder="1" applyAlignment="1">
      <alignment vertical="center" wrapText="1"/>
    </xf>
    <xf numFmtId="0" fontId="61" fillId="0" borderId="12" xfId="0" applyFont="1" applyBorder="1" applyAlignment="1">
      <alignment vertical="center"/>
    </xf>
    <xf numFmtId="0" fontId="31" fillId="0" borderId="0" xfId="49" applyFont="1" applyAlignment="1">
      <alignment horizontal="left"/>
    </xf>
    <xf numFmtId="0" fontId="31" fillId="0" borderId="12" xfId="0" applyFont="1" applyBorder="1" applyAlignment="1">
      <alignment horizontal="left" vertical="center"/>
    </xf>
    <xf numFmtId="0" fontId="31" fillId="0" borderId="11" xfId="0" applyFont="1" applyBorder="1" applyAlignment="1">
      <alignment horizontal="left" vertical="center"/>
    </xf>
    <xf numFmtId="177" fontId="31" fillId="0" borderId="0" xfId="49" applyNumberFormat="1" applyFont="1"/>
    <xf numFmtId="167" fontId="33" fillId="0" borderId="10" xfId="0" applyNumberFormat="1" applyFont="1" applyBorder="1" applyAlignment="1">
      <alignment horizontal="right" vertical="center"/>
    </xf>
    <xf numFmtId="167" fontId="33" fillId="0" borderId="10" xfId="51" applyNumberFormat="1" applyFont="1" applyBorder="1" applyAlignment="1">
      <alignment horizontal="right" vertical="center"/>
    </xf>
    <xf numFmtId="167" fontId="60" fillId="37" borderId="10" xfId="0" applyNumberFormat="1" applyFont="1" applyFill="1" applyBorder="1" applyAlignment="1">
      <alignment horizontal="right" vertical="center"/>
    </xf>
    <xf numFmtId="167" fontId="60" fillId="37" borderId="10" xfId="51" applyNumberFormat="1" applyFont="1" applyFill="1" applyBorder="1" applyAlignment="1">
      <alignment horizontal="right" vertical="center"/>
    </xf>
    <xf numFmtId="167" fontId="33" fillId="0" borderId="10" xfId="1" applyNumberFormat="1" applyFont="1" applyBorder="1" applyAlignment="1">
      <alignment horizontal="right" vertical="center"/>
    </xf>
    <xf numFmtId="167" fontId="60" fillId="37" borderId="10" xfId="1" applyNumberFormat="1" applyFont="1" applyFill="1" applyBorder="1" applyAlignment="1">
      <alignment horizontal="right" vertical="center"/>
    </xf>
    <xf numFmtId="0" fontId="31" fillId="0" borderId="0" xfId="49" applyFont="1" applyAlignment="1">
      <alignment vertical="center" wrapText="1"/>
    </xf>
    <xf numFmtId="10" fontId="31" fillId="0" borderId="0" xfId="57" applyNumberFormat="1" applyFont="1"/>
    <xf numFmtId="0" fontId="30" fillId="0" borderId="0" xfId="49" applyFont="1" applyAlignment="1">
      <alignment horizontal="left"/>
    </xf>
    <xf numFmtId="43" fontId="33" fillId="0" borderId="0" xfId="0" applyNumberFormat="1" applyFont="1"/>
    <xf numFmtId="185" fontId="33" fillId="0" borderId="0" xfId="0" applyNumberFormat="1" applyFont="1"/>
    <xf numFmtId="169" fontId="33" fillId="0" borderId="0" xfId="1" applyNumberFormat="1" applyFont="1" applyFill="1" applyAlignment="1">
      <alignment vertical="center"/>
    </xf>
    <xf numFmtId="0" fontId="30" fillId="0" borderId="0" xfId="49" applyFont="1" applyAlignment="1">
      <alignment horizontal="center"/>
    </xf>
    <xf numFmtId="186" fontId="33" fillId="0" borderId="0" xfId="0" applyNumberFormat="1" applyFont="1"/>
    <xf numFmtId="169" fontId="31" fillId="0" borderId="0" xfId="1" applyNumberFormat="1" applyFont="1"/>
    <xf numFmtId="177" fontId="33" fillId="0" borderId="0" xfId="51" applyNumberFormat="1" applyFont="1"/>
    <xf numFmtId="164" fontId="31" fillId="0" borderId="10" xfId="51" applyFont="1" applyFill="1" applyBorder="1" applyAlignment="1"/>
    <xf numFmtId="10" fontId="31" fillId="0" borderId="0" xfId="57" applyNumberFormat="1" applyFont="1" applyFill="1"/>
    <xf numFmtId="0" fontId="39" fillId="0" borderId="0" xfId="0" applyFont="1" applyAlignment="1">
      <alignment horizontal="center"/>
    </xf>
    <xf numFmtId="0" fontId="48" fillId="36" borderId="0" xfId="0" applyFont="1" applyFill="1" applyAlignment="1">
      <alignment horizontal="center" vertical="center" wrapText="1"/>
    </xf>
    <xf numFmtId="170" fontId="30" fillId="0" borderId="0" xfId="44" applyFont="1" applyAlignment="1">
      <alignment horizontal="left" wrapText="1"/>
    </xf>
    <xf numFmtId="0" fontId="33" fillId="0" borderId="0" xfId="0" applyFont="1" applyAlignment="1">
      <alignment horizontal="left"/>
    </xf>
    <xf numFmtId="0" fontId="51" fillId="0" borderId="0" xfId="0" applyFont="1" applyAlignment="1">
      <alignment horizontal="left"/>
    </xf>
    <xf numFmtId="0" fontId="52" fillId="36" borderId="21" xfId="0" applyFont="1" applyFill="1" applyBorder="1" applyAlignment="1">
      <alignment horizontal="center" vertical="center"/>
    </xf>
    <xf numFmtId="0" fontId="52" fillId="36" borderId="20" xfId="0" applyFont="1" applyFill="1" applyBorder="1" applyAlignment="1">
      <alignment horizontal="center" vertical="center"/>
    </xf>
    <xf numFmtId="170" fontId="30" fillId="0" borderId="0" xfId="44" applyFont="1" applyAlignment="1">
      <alignment horizontal="left" vertical="center" wrapText="1"/>
    </xf>
    <xf numFmtId="177" fontId="50" fillId="37" borderId="10" xfId="51" applyNumberFormat="1" applyFont="1" applyFill="1" applyBorder="1" applyAlignment="1">
      <alignment horizontal="right" vertical="center" indent="1"/>
    </xf>
    <xf numFmtId="177" fontId="50" fillId="37" borderId="10" xfId="51" applyNumberFormat="1" applyFont="1" applyFill="1" applyBorder="1" applyAlignment="1">
      <alignment horizontal="left" vertical="center" indent="1"/>
    </xf>
    <xf numFmtId="171" fontId="50" fillId="34" borderId="10" xfId="51" applyNumberFormat="1" applyFont="1" applyFill="1" applyBorder="1" applyAlignment="1">
      <alignment horizontal="left" vertical="center"/>
    </xf>
    <xf numFmtId="171" fontId="33" fillId="34" borderId="10" xfId="51" applyNumberFormat="1" applyFont="1" applyFill="1" applyBorder="1" applyAlignment="1">
      <alignment horizontal="right" vertical="center" wrapText="1" indent="1"/>
    </xf>
    <xf numFmtId="171" fontId="33" fillId="34" borderId="10" xfId="51" applyNumberFormat="1" applyFont="1" applyFill="1" applyBorder="1" applyAlignment="1">
      <alignment horizontal="left" vertical="center"/>
    </xf>
    <xf numFmtId="171" fontId="50" fillId="34" borderId="10" xfId="1" applyNumberFormat="1" applyFont="1" applyFill="1" applyBorder="1" applyAlignment="1">
      <alignment horizontal="center" vertical="center"/>
    </xf>
    <xf numFmtId="171" fontId="50" fillId="34" borderId="10" xfId="51" applyNumberFormat="1" applyFont="1" applyFill="1" applyBorder="1" applyAlignment="1">
      <alignment horizontal="right" vertical="center" wrapText="1" indent="1"/>
    </xf>
    <xf numFmtId="170" fontId="30" fillId="0" borderId="0" xfId="44" applyFont="1" applyAlignment="1">
      <alignment horizontal="left"/>
    </xf>
    <xf numFmtId="0" fontId="50" fillId="0" borderId="0" xfId="0" applyFont="1" applyAlignment="1">
      <alignment horizontal="left"/>
    </xf>
    <xf numFmtId="0" fontId="51" fillId="0" borderId="0" xfId="0" applyFont="1" applyAlignment="1">
      <alignment horizontal="left" vertical="center"/>
    </xf>
    <xf numFmtId="0" fontId="52" fillId="36" borderId="10" xfId="0" applyFont="1" applyFill="1" applyBorder="1" applyAlignment="1">
      <alignment horizontal="center" vertical="center" wrapText="1"/>
    </xf>
    <xf numFmtId="0" fontId="50" fillId="37" borderId="16" xfId="0" applyFont="1" applyFill="1" applyBorder="1" applyAlignment="1">
      <alignment horizontal="left" vertical="center" wrapText="1"/>
    </xf>
    <xf numFmtId="0" fontId="50" fillId="37" borderId="0" xfId="0" applyFont="1" applyFill="1" applyAlignment="1">
      <alignment horizontal="left" vertical="center" wrapText="1"/>
    </xf>
    <xf numFmtId="170" fontId="58" fillId="0" borderId="0" xfId="44" applyFont="1" applyAlignment="1">
      <alignment horizontal="left"/>
    </xf>
    <xf numFmtId="0" fontId="33" fillId="37" borderId="16" xfId="0" applyFont="1" applyFill="1" applyBorder="1" applyAlignment="1">
      <alignment vertical="center" wrapText="1"/>
    </xf>
    <xf numFmtId="0" fontId="33" fillId="37" borderId="0" xfId="0" applyFont="1" applyFill="1" applyAlignment="1">
      <alignment vertical="center" wrapText="1"/>
    </xf>
    <xf numFmtId="0" fontId="50" fillId="37" borderId="16" xfId="0" applyFont="1" applyFill="1" applyBorder="1" applyAlignment="1">
      <alignment vertical="center" wrapText="1"/>
    </xf>
    <xf numFmtId="0" fontId="50" fillId="37" borderId="0" xfId="0" applyFont="1" applyFill="1" applyAlignment="1">
      <alignment vertical="center" wrapText="1"/>
    </xf>
    <xf numFmtId="0" fontId="50" fillId="0" borderId="0" xfId="0" applyFont="1" applyAlignment="1">
      <alignment horizontal="center" vertical="center" wrapText="1"/>
    </xf>
    <xf numFmtId="0" fontId="50" fillId="0" borderId="0" xfId="0" applyFont="1" applyAlignment="1">
      <alignment horizontal="center" wrapText="1"/>
    </xf>
    <xf numFmtId="0" fontId="33" fillId="0" borderId="0" xfId="0" applyFont="1" applyAlignment="1">
      <alignment horizontal="left" vertical="center" wrapText="1"/>
    </xf>
    <xf numFmtId="0" fontId="33" fillId="0" borderId="0" xfId="0" applyFont="1" applyAlignment="1">
      <alignment horizontal="left" wrapText="1"/>
    </xf>
    <xf numFmtId="9" fontId="33" fillId="0" borderId="10" xfId="0" applyNumberFormat="1" applyFont="1" applyBorder="1" applyAlignment="1">
      <alignment horizontal="center" vertical="center"/>
    </xf>
    <xf numFmtId="0" fontId="33" fillId="0" borderId="10" xfId="0" applyFont="1" applyBorder="1" applyAlignment="1">
      <alignment horizontal="center" vertical="center"/>
    </xf>
    <xf numFmtId="0" fontId="33" fillId="0" borderId="10" xfId="0" applyFont="1" applyBorder="1" applyAlignment="1">
      <alignment horizontal="left" vertical="center" wrapText="1" indent="1"/>
    </xf>
    <xf numFmtId="0" fontId="33" fillId="0" borderId="0" xfId="0" applyFont="1" applyAlignment="1">
      <alignment horizontal="left" vertical="top" wrapText="1"/>
    </xf>
    <xf numFmtId="0" fontId="31" fillId="0" borderId="0" xfId="0" applyFont="1" applyAlignment="1">
      <alignment horizontal="left" vertical="center" wrapText="1"/>
    </xf>
    <xf numFmtId="0" fontId="50" fillId="0" borderId="0" xfId="0" applyFont="1" applyAlignment="1">
      <alignment horizontal="left" vertical="center" wrapText="1"/>
    </xf>
    <xf numFmtId="0" fontId="33" fillId="0" borderId="10" xfId="0" applyFont="1" applyBorder="1" applyAlignment="1">
      <alignment horizontal="left" wrapText="1" indent="1"/>
    </xf>
    <xf numFmtId="0" fontId="52" fillId="35" borderId="10" xfId="0" applyFont="1" applyFill="1" applyBorder="1" applyAlignment="1">
      <alignment horizontal="center" vertical="center"/>
    </xf>
    <xf numFmtId="0" fontId="52" fillId="35" borderId="10" xfId="0" applyFont="1" applyFill="1" applyBorder="1" applyAlignment="1">
      <alignment horizontal="center" vertical="center" wrapText="1"/>
    </xf>
    <xf numFmtId="0" fontId="30" fillId="37" borderId="10" xfId="46" applyFont="1" applyFill="1" applyBorder="1" applyAlignment="1">
      <alignment horizontal="center"/>
    </xf>
    <xf numFmtId="0" fontId="52" fillId="36" borderId="10" xfId="0" applyFont="1" applyFill="1" applyBorder="1" applyAlignment="1">
      <alignment horizontal="center" vertical="center"/>
    </xf>
    <xf numFmtId="0" fontId="52" fillId="36" borderId="11" xfId="0" applyFont="1" applyFill="1" applyBorder="1" applyAlignment="1">
      <alignment horizontal="center" vertical="center" wrapText="1"/>
    </xf>
    <xf numFmtId="0" fontId="52" fillId="36" borderId="12" xfId="0" applyFont="1" applyFill="1" applyBorder="1" applyAlignment="1">
      <alignment horizontal="center" vertical="center" wrapText="1"/>
    </xf>
    <xf numFmtId="0" fontId="31" fillId="0" borderId="0" xfId="49" applyFont="1" applyAlignment="1">
      <alignment horizontal="left" vertical="center" wrapText="1"/>
    </xf>
    <xf numFmtId="0" fontId="52" fillId="36" borderId="11" xfId="0" applyFont="1" applyFill="1" applyBorder="1" applyAlignment="1">
      <alignment horizontal="center" vertical="center"/>
    </xf>
    <xf numFmtId="0" fontId="52" fillId="36" borderId="12" xfId="0" applyFont="1" applyFill="1" applyBorder="1" applyAlignment="1">
      <alignment horizontal="center" vertical="center"/>
    </xf>
    <xf numFmtId="0" fontId="52" fillId="36" borderId="17" xfId="0" applyFont="1" applyFill="1" applyBorder="1" applyAlignment="1">
      <alignment horizontal="center" vertical="center"/>
    </xf>
    <xf numFmtId="0" fontId="52" fillId="36" borderId="19" xfId="0" applyFont="1" applyFill="1" applyBorder="1" applyAlignment="1">
      <alignment horizontal="center" vertical="center"/>
    </xf>
    <xf numFmtId="0" fontId="52" fillId="36" borderId="18" xfId="0" applyFont="1" applyFill="1" applyBorder="1" applyAlignment="1">
      <alignment horizontal="center" vertical="center"/>
    </xf>
  </cellXfs>
  <cellStyles count="228">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3" xfId="75" xr:uid="{566134E5-AB17-4896-9165-A1B5F61F1CDD}"/>
    <cellStyle name="Millares 3 2" xfId="87" xr:uid="{33850BC5-EDBF-41E1-82B6-EDF12FF6BEC3}"/>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8" xfId="79" xr:uid="{D25E58D0-5332-4192-9A4E-03DF9FB8ABBA}"/>
    <cellStyle name="Millares 8 2" xfId="147" xr:uid="{AF9A716D-64DE-48C6-8FCA-C1DB9ADEFBC8}"/>
    <cellStyle name="Millares 8 3" xfId="122" xr:uid="{B6FBE7EA-0E64-4647-AA55-64370EFC9F66}"/>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2117</xdr:colOff>
      <xdr:row>0</xdr:row>
      <xdr:rowOff>127212</xdr:rowOff>
    </xdr:from>
    <xdr:to>
      <xdr:col>3</xdr:col>
      <xdr:colOff>495301</xdr:colOff>
      <xdr:row>5</xdr:row>
      <xdr:rowOff>51227</xdr:rowOff>
    </xdr:to>
    <xdr:pic>
      <xdr:nvPicPr>
        <xdr:cNvPr id="3" name="Imagen 2">
          <a:extLst>
            <a:ext uri="{FF2B5EF4-FFF2-40B4-BE49-F238E27FC236}">
              <a16:creationId xmlns:a16="http://schemas.microsoft.com/office/drawing/2014/main" id="{C4C58504-FD48-4E19-8C32-6DCA55B1705A}"/>
            </a:ext>
          </a:extLst>
        </xdr:cNvPr>
        <xdr:cNvPicPr>
          <a:picLocks noChangeAspect="1"/>
        </xdr:cNvPicPr>
      </xdr:nvPicPr>
      <xdr:blipFill>
        <a:blip xmlns:r="http://schemas.openxmlformats.org/officeDocument/2006/relationships" r:embed="rId1"/>
        <a:stretch>
          <a:fillRect/>
        </a:stretch>
      </xdr:blipFill>
      <xdr:spPr>
        <a:xfrm>
          <a:off x="183092" y="127212"/>
          <a:ext cx="2074334" cy="10479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1168385</xdr:colOff>
      <xdr:row>1</xdr:row>
      <xdr:rowOff>177795</xdr:rowOff>
    </xdr:from>
    <xdr:to>
      <xdr:col>5</xdr:col>
      <xdr:colOff>1091339</xdr:colOff>
      <xdr:row>6</xdr:row>
      <xdr:rowOff>788</xdr:rowOff>
    </xdr:to>
    <xdr:pic>
      <xdr:nvPicPr>
        <xdr:cNvPr id="2" name="Imagen 1">
          <a:extLst>
            <a:ext uri="{FF2B5EF4-FFF2-40B4-BE49-F238E27FC236}">
              <a16:creationId xmlns:a16="http://schemas.microsoft.com/office/drawing/2014/main" id="{583D1292-75E4-49B1-9EFD-1B84AB400984}"/>
            </a:ext>
          </a:extLst>
        </xdr:cNvPr>
        <xdr:cNvPicPr>
          <a:picLocks noChangeAspect="1"/>
        </xdr:cNvPicPr>
      </xdr:nvPicPr>
      <xdr:blipFill>
        <a:blip xmlns:r="http://schemas.openxmlformats.org/officeDocument/2006/relationships" r:embed="rId1"/>
        <a:stretch>
          <a:fillRect/>
        </a:stretch>
      </xdr:blipFill>
      <xdr:spPr>
        <a:xfrm>
          <a:off x="6443118" y="372528"/>
          <a:ext cx="1421554" cy="7924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557936</xdr:colOff>
      <xdr:row>1</xdr:row>
      <xdr:rowOff>194728</xdr:rowOff>
    </xdr:from>
    <xdr:to>
      <xdr:col>6</xdr:col>
      <xdr:colOff>588417</xdr:colOff>
      <xdr:row>6</xdr:row>
      <xdr:rowOff>13488</xdr:rowOff>
    </xdr:to>
    <xdr:pic>
      <xdr:nvPicPr>
        <xdr:cNvPr id="2" name="Imagen 1">
          <a:extLst>
            <a:ext uri="{FF2B5EF4-FFF2-40B4-BE49-F238E27FC236}">
              <a16:creationId xmlns:a16="http://schemas.microsoft.com/office/drawing/2014/main" id="{5E0680B6-2FF6-4877-AC8E-341168679103}"/>
            </a:ext>
          </a:extLst>
        </xdr:cNvPr>
        <xdr:cNvPicPr>
          <a:picLocks noChangeAspect="1"/>
        </xdr:cNvPicPr>
      </xdr:nvPicPr>
      <xdr:blipFill>
        <a:blip xmlns:r="http://schemas.openxmlformats.org/officeDocument/2006/relationships" r:embed="rId1"/>
        <a:stretch>
          <a:fillRect/>
        </a:stretch>
      </xdr:blipFill>
      <xdr:spPr>
        <a:xfrm>
          <a:off x="6831736" y="389461"/>
          <a:ext cx="1419014" cy="7924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110615</xdr:colOff>
      <xdr:row>6</xdr:row>
      <xdr:rowOff>788</xdr:rowOff>
    </xdr:to>
    <xdr:pic>
      <xdr:nvPicPr>
        <xdr:cNvPr id="2" name="Imagen 1">
          <a:extLst>
            <a:ext uri="{FF2B5EF4-FFF2-40B4-BE49-F238E27FC236}">
              <a16:creationId xmlns:a16="http://schemas.microsoft.com/office/drawing/2014/main" id="{BF55669D-6235-43E3-BA70-CC5EBB89F433}"/>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165888</xdr:rowOff>
    </xdr:to>
    <xdr:pic>
      <xdr:nvPicPr>
        <xdr:cNvPr id="2" name="Imagen 1">
          <a:extLst>
            <a:ext uri="{FF2B5EF4-FFF2-40B4-BE49-F238E27FC236}">
              <a16:creationId xmlns:a16="http://schemas.microsoft.com/office/drawing/2014/main" id="{4A08A49A-D489-4DDC-BCB8-29E3680BD1F3}"/>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A45DC23B-57D3-465F-8B7A-5AAB5A4F969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6</xdr:col>
      <xdr:colOff>211860</xdr:colOff>
      <xdr:row>6</xdr:row>
      <xdr:rowOff>2269</xdr:rowOff>
    </xdr:to>
    <xdr:pic>
      <xdr:nvPicPr>
        <xdr:cNvPr id="2" name="Imagen 1">
          <a:extLst>
            <a:ext uri="{FF2B5EF4-FFF2-40B4-BE49-F238E27FC236}">
              <a16:creationId xmlns:a16="http://schemas.microsoft.com/office/drawing/2014/main" id="{925B1E53-2E04-48E9-99D7-0A1C9D54D2E1}"/>
            </a:ext>
          </a:extLst>
        </xdr:cNvPr>
        <xdr:cNvPicPr>
          <a:picLocks noChangeAspect="1"/>
        </xdr:cNvPicPr>
      </xdr:nvPicPr>
      <xdr:blipFill>
        <a:blip xmlns:r="http://schemas.openxmlformats.org/officeDocument/2006/relationships" r:embed="rId1"/>
        <a:stretch>
          <a:fillRect/>
        </a:stretch>
      </xdr:blipFill>
      <xdr:spPr>
        <a:xfrm>
          <a:off x="8083108" y="377396"/>
          <a:ext cx="1406102" cy="8154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sheetPr>
  <dimension ref="B2:O40"/>
  <sheetViews>
    <sheetView showGridLines="0" topLeftCell="A12" zoomScale="80" zoomScaleNormal="80" workbookViewId="0"/>
  </sheetViews>
  <sheetFormatPr baseColWidth="10" defaultColWidth="11.5546875" defaultRowHeight="13.8"/>
  <cols>
    <col min="1" max="1" width="2.6640625" style="7" customWidth="1"/>
    <col min="2" max="3" width="11.5546875" style="21"/>
    <col min="4" max="4" width="14.44140625" style="21" customWidth="1"/>
    <col min="5" max="7" width="11.5546875" style="21"/>
    <col min="8" max="8" width="11.5546875" style="21" customWidth="1"/>
    <col min="9" max="9" width="17.109375" style="21" customWidth="1"/>
    <col min="10" max="14" width="11.5546875" style="21"/>
    <col min="15" max="15" width="22.33203125" style="21" customWidth="1"/>
    <col min="16" max="16384" width="11.5546875" style="7"/>
  </cols>
  <sheetData>
    <row r="2" spans="2:15" ht="18.75" customHeight="1">
      <c r="B2" s="6"/>
      <c r="C2" s="243" t="s">
        <v>0</v>
      </c>
      <c r="D2" s="243"/>
      <c r="E2" s="243"/>
      <c r="F2" s="243"/>
      <c r="G2" s="243"/>
      <c r="H2" s="243"/>
      <c r="I2" s="243"/>
      <c r="J2" s="243"/>
      <c r="K2" s="243"/>
      <c r="L2" s="243"/>
      <c r="M2" s="243"/>
      <c r="N2" s="243"/>
      <c r="O2" s="243"/>
    </row>
    <row r="3" spans="2:15" ht="18.75" customHeight="1">
      <c r="B3" s="6"/>
      <c r="C3" s="243"/>
      <c r="D3" s="243"/>
      <c r="E3" s="243"/>
      <c r="F3" s="243"/>
      <c r="G3" s="243"/>
      <c r="H3" s="243"/>
      <c r="I3" s="243"/>
      <c r="J3" s="243"/>
      <c r="K3" s="243"/>
      <c r="L3" s="243"/>
      <c r="M3" s="243"/>
      <c r="N3" s="243"/>
      <c r="O3" s="243"/>
    </row>
    <row r="4" spans="2:15" ht="18.75" customHeight="1">
      <c r="B4" s="6"/>
      <c r="C4" s="243"/>
      <c r="D4" s="243"/>
      <c r="E4" s="243"/>
      <c r="F4" s="243"/>
      <c r="G4" s="243"/>
      <c r="H4" s="243"/>
      <c r="I4" s="243"/>
      <c r="J4" s="243"/>
      <c r="K4" s="243"/>
      <c r="L4" s="243"/>
      <c r="M4" s="243"/>
      <c r="N4" s="243"/>
      <c r="O4" s="243"/>
    </row>
    <row r="5" spans="2:15" ht="18.75" customHeight="1">
      <c r="B5" s="6"/>
      <c r="C5" s="243"/>
      <c r="D5" s="243"/>
      <c r="E5" s="243"/>
      <c r="F5" s="243"/>
      <c r="G5" s="243"/>
      <c r="H5" s="243"/>
      <c r="I5" s="243"/>
      <c r="J5" s="243"/>
      <c r="K5" s="243"/>
      <c r="L5" s="243"/>
      <c r="M5" s="243"/>
      <c r="N5" s="243"/>
      <c r="O5" s="243"/>
    </row>
    <row r="6" spans="2:15" ht="18.75" customHeight="1">
      <c r="B6" s="6"/>
      <c r="C6" s="243"/>
      <c r="D6" s="243"/>
      <c r="E6" s="243"/>
      <c r="F6" s="243"/>
      <c r="G6" s="243"/>
      <c r="H6" s="243"/>
      <c r="I6" s="243"/>
      <c r="J6" s="243"/>
      <c r="K6" s="243"/>
      <c r="L6" s="243"/>
      <c r="M6" s="243"/>
      <c r="N6" s="243"/>
      <c r="O6" s="243"/>
    </row>
    <row r="7" spans="2:15" ht="18.75" customHeight="1">
      <c r="B7" s="6"/>
      <c r="C7" s="243"/>
      <c r="D7" s="243"/>
      <c r="E7" s="243"/>
      <c r="F7" s="243"/>
      <c r="G7" s="243"/>
      <c r="H7" s="243"/>
      <c r="I7" s="243"/>
      <c r="J7" s="243"/>
      <c r="K7" s="243"/>
      <c r="L7" s="243"/>
      <c r="M7" s="243"/>
      <c r="N7" s="243"/>
      <c r="O7" s="243"/>
    </row>
    <row r="8" spans="2:15" ht="18.75" customHeight="1">
      <c r="B8" s="6"/>
      <c r="C8" s="243"/>
      <c r="D8" s="243"/>
      <c r="E8" s="243"/>
      <c r="F8" s="243"/>
      <c r="G8" s="243"/>
      <c r="H8" s="243"/>
      <c r="I8" s="243"/>
      <c r="J8" s="243"/>
      <c r="K8" s="243"/>
      <c r="L8" s="243"/>
      <c r="M8" s="243"/>
      <c r="N8" s="243"/>
      <c r="O8" s="243"/>
    </row>
    <row r="9" spans="2:15" ht="18.75" customHeight="1">
      <c r="B9" s="6"/>
      <c r="C9" s="243"/>
      <c r="D9" s="243"/>
      <c r="E9" s="243"/>
      <c r="F9" s="243"/>
      <c r="G9" s="243"/>
      <c r="H9" s="243"/>
      <c r="I9" s="243"/>
      <c r="J9" s="243"/>
      <c r="K9" s="243"/>
      <c r="L9" s="243"/>
      <c r="M9" s="243"/>
      <c r="N9" s="243"/>
      <c r="O9" s="243"/>
    </row>
    <row r="10" spans="2:15" ht="15.6">
      <c r="B10" s="8"/>
      <c r="C10" s="8"/>
      <c r="D10" s="1"/>
      <c r="E10" s="8"/>
      <c r="F10" s="8"/>
      <c r="G10" s="8"/>
      <c r="H10" s="8"/>
      <c r="I10" s="8"/>
      <c r="J10" s="8"/>
      <c r="K10" s="8"/>
      <c r="L10" s="8"/>
      <c r="M10" s="8"/>
      <c r="N10" s="8"/>
      <c r="O10" s="8"/>
    </row>
    <row r="11" spans="2:15" ht="20.399999999999999">
      <c r="B11" s="8"/>
      <c r="C11" s="9"/>
      <c r="D11" s="9"/>
      <c r="E11" s="9"/>
      <c r="F11" s="9"/>
      <c r="G11" s="9"/>
      <c r="H11" s="9"/>
      <c r="I11" s="9"/>
      <c r="J11" s="9"/>
      <c r="K11" s="9"/>
      <c r="L11" s="9"/>
      <c r="M11" s="9"/>
      <c r="N11" s="9"/>
      <c r="O11" s="9"/>
    </row>
    <row r="12" spans="2:15" ht="23.4">
      <c r="B12" s="242" t="s">
        <v>1</v>
      </c>
      <c r="C12" s="242"/>
      <c r="D12" s="242"/>
      <c r="E12" s="242"/>
      <c r="F12" s="242"/>
      <c r="G12" s="242"/>
      <c r="H12" s="242"/>
      <c r="I12" s="242"/>
      <c r="J12" s="242"/>
      <c r="K12" s="242"/>
      <c r="L12" s="242"/>
      <c r="M12" s="242"/>
      <c r="N12" s="242"/>
      <c r="O12" s="242"/>
    </row>
    <row r="13" spans="2:15" ht="23.4">
      <c r="B13" s="242" t="s">
        <v>2</v>
      </c>
      <c r="C13" s="242"/>
      <c r="D13" s="242"/>
      <c r="E13" s="242"/>
      <c r="F13" s="242"/>
      <c r="G13" s="242"/>
      <c r="H13" s="242"/>
      <c r="I13" s="242"/>
      <c r="J13" s="242"/>
      <c r="K13" s="242"/>
      <c r="L13" s="242"/>
      <c r="M13" s="242"/>
      <c r="N13" s="242"/>
      <c r="O13" s="242"/>
    </row>
    <row r="14" spans="2:15" ht="23.4">
      <c r="B14" s="22"/>
      <c r="C14" s="22"/>
      <c r="D14" s="22"/>
      <c r="E14" s="22"/>
      <c r="F14" s="22"/>
      <c r="G14" s="22"/>
      <c r="H14" s="22"/>
      <c r="I14" s="22"/>
      <c r="J14" s="22"/>
      <c r="K14" s="22"/>
      <c r="L14" s="22"/>
      <c r="M14" s="22"/>
      <c r="N14" s="22"/>
      <c r="O14" s="22"/>
    </row>
    <row r="15" spans="2:15" ht="15.6">
      <c r="B15" s="10"/>
      <c r="C15" s="10"/>
      <c r="D15" s="10"/>
      <c r="E15" s="10"/>
      <c r="F15" s="10"/>
      <c r="G15" s="10"/>
      <c r="H15" s="11"/>
      <c r="I15" s="10"/>
      <c r="J15" s="10"/>
      <c r="K15" s="11"/>
      <c r="L15" s="11"/>
      <c r="M15" s="3"/>
      <c r="N15" s="10"/>
      <c r="O15" s="10"/>
    </row>
    <row r="16" spans="2:15" ht="15.6">
      <c r="B16" s="10"/>
      <c r="C16" s="10"/>
      <c r="D16" s="10"/>
      <c r="E16" s="10"/>
      <c r="F16" s="10"/>
      <c r="G16" s="10"/>
      <c r="H16" s="11"/>
      <c r="I16" s="10"/>
      <c r="J16" s="10"/>
      <c r="K16" s="11"/>
      <c r="L16" s="11"/>
      <c r="M16" s="3" t="s">
        <v>3</v>
      </c>
      <c r="N16" s="10"/>
      <c r="O16" s="10"/>
    </row>
    <row r="17" spans="2:15">
      <c r="B17" s="10"/>
      <c r="C17" s="10"/>
      <c r="D17" s="10"/>
      <c r="E17" s="10"/>
      <c r="F17" s="10"/>
      <c r="G17" s="10"/>
      <c r="H17" s="11"/>
      <c r="I17" s="10"/>
      <c r="J17" s="10"/>
      <c r="K17" s="11"/>
      <c r="L17" s="11"/>
      <c r="M17" s="12"/>
      <c r="N17" s="10"/>
      <c r="O17" s="10"/>
    </row>
    <row r="18" spans="2:15" s="16" customFormat="1" ht="16.8">
      <c r="B18" s="10"/>
      <c r="C18" s="13"/>
      <c r="D18" s="13" t="s">
        <v>4</v>
      </c>
      <c r="E18" s="4"/>
      <c r="F18" s="2"/>
      <c r="G18" s="2"/>
      <c r="H18" s="14"/>
      <c r="I18" s="10"/>
      <c r="J18" s="10"/>
      <c r="K18" s="10"/>
      <c r="L18" s="14"/>
      <c r="M18" s="15" t="s">
        <v>5</v>
      </c>
      <c r="N18" s="10"/>
      <c r="O18" s="10"/>
    </row>
    <row r="19" spans="2:15" s="16" customFormat="1" ht="16.8">
      <c r="B19" s="10"/>
      <c r="C19" s="13"/>
      <c r="D19" s="13"/>
      <c r="E19" s="4"/>
      <c r="F19" s="2"/>
      <c r="G19" s="2"/>
      <c r="H19" s="17"/>
      <c r="I19" s="10"/>
      <c r="J19" s="10"/>
      <c r="K19" s="10"/>
      <c r="L19" s="17"/>
      <c r="M19" s="12"/>
      <c r="N19" s="10"/>
      <c r="O19" s="10"/>
    </row>
    <row r="20" spans="2:15" s="16" customFormat="1" ht="16.8">
      <c r="B20" s="10"/>
      <c r="C20" s="13"/>
      <c r="D20" s="13" t="s">
        <v>6</v>
      </c>
      <c r="E20" s="4"/>
      <c r="F20" s="2"/>
      <c r="G20" s="2"/>
      <c r="H20" s="14"/>
      <c r="I20" s="10"/>
      <c r="J20" s="10"/>
      <c r="K20" s="10"/>
      <c r="L20" s="14"/>
      <c r="M20" s="15" t="s">
        <v>7</v>
      </c>
      <c r="N20" s="10"/>
      <c r="O20" s="10"/>
    </row>
    <row r="21" spans="2:15" s="16" customFormat="1" ht="16.8">
      <c r="B21" s="10"/>
      <c r="C21" s="13"/>
      <c r="D21" s="13"/>
      <c r="E21" s="4"/>
      <c r="F21" s="2"/>
      <c r="G21" s="2"/>
      <c r="H21" s="17"/>
      <c r="I21" s="10"/>
      <c r="J21" s="10"/>
      <c r="K21" s="10"/>
      <c r="L21" s="17"/>
      <c r="M21" s="12"/>
      <c r="N21" s="10"/>
      <c r="O21" s="10"/>
    </row>
    <row r="22" spans="2:15" s="16" customFormat="1" ht="16.8">
      <c r="B22" s="10"/>
      <c r="C22" s="13"/>
      <c r="D22" s="13" t="s">
        <v>8</v>
      </c>
      <c r="E22" s="4"/>
      <c r="F22" s="2"/>
      <c r="G22" s="2"/>
      <c r="H22" s="14"/>
      <c r="I22" s="10"/>
      <c r="J22" s="10"/>
      <c r="K22" s="10"/>
      <c r="L22" s="14"/>
      <c r="M22" s="15" t="s">
        <v>9</v>
      </c>
      <c r="N22" s="10"/>
      <c r="O22" s="10"/>
    </row>
    <row r="23" spans="2:15" s="16" customFormat="1" ht="16.8">
      <c r="B23" s="10"/>
      <c r="C23" s="13"/>
      <c r="D23" s="13"/>
      <c r="E23" s="4"/>
      <c r="F23" s="2"/>
      <c r="G23" s="2"/>
      <c r="H23" s="17"/>
      <c r="I23" s="10"/>
      <c r="J23" s="10"/>
      <c r="K23" s="10"/>
      <c r="L23" s="17"/>
      <c r="M23" s="12"/>
      <c r="N23" s="10"/>
      <c r="O23" s="10"/>
    </row>
    <row r="24" spans="2:15" s="16" customFormat="1" ht="16.8">
      <c r="B24" s="10"/>
      <c r="C24" s="13"/>
      <c r="D24" s="13" t="s">
        <v>10</v>
      </c>
      <c r="E24" s="4"/>
      <c r="F24" s="2"/>
      <c r="G24" s="2"/>
      <c r="H24" s="14"/>
      <c r="I24" s="10"/>
      <c r="J24" s="10"/>
      <c r="K24" s="10"/>
      <c r="L24" s="14"/>
      <c r="M24" s="15" t="s">
        <v>11</v>
      </c>
      <c r="N24" s="10"/>
      <c r="O24" s="10"/>
    </row>
    <row r="25" spans="2:15" s="16" customFormat="1" ht="16.8">
      <c r="B25" s="10"/>
      <c r="C25" s="13"/>
      <c r="D25" s="13"/>
      <c r="E25" s="4"/>
      <c r="F25" s="2"/>
      <c r="G25" s="2"/>
      <c r="H25" s="17"/>
      <c r="I25" s="10"/>
      <c r="J25" s="10"/>
      <c r="K25" s="10"/>
      <c r="L25" s="17"/>
      <c r="M25" s="12"/>
      <c r="N25" s="10"/>
      <c r="O25" s="10"/>
    </row>
    <row r="26" spans="2:15" s="16" customFormat="1" ht="16.8">
      <c r="B26" s="10"/>
      <c r="C26" s="13"/>
      <c r="D26" s="13" t="s">
        <v>12</v>
      </c>
      <c r="E26" s="4"/>
      <c r="F26" s="2"/>
      <c r="G26" s="2"/>
      <c r="H26" s="14"/>
      <c r="I26" s="10"/>
      <c r="J26" s="10"/>
      <c r="K26" s="10"/>
      <c r="L26" s="18"/>
      <c r="M26" s="15" t="s">
        <v>13</v>
      </c>
      <c r="N26" s="10"/>
      <c r="O26" s="10"/>
    </row>
    <row r="27" spans="2:15" s="16" customFormat="1" ht="16.8">
      <c r="B27" s="10"/>
      <c r="C27" s="13"/>
      <c r="D27" s="13"/>
      <c r="E27" s="4"/>
      <c r="F27" s="2"/>
      <c r="G27" s="2"/>
      <c r="H27" s="17"/>
      <c r="I27" s="10"/>
      <c r="J27" s="10"/>
      <c r="K27" s="10"/>
      <c r="L27" s="17"/>
      <c r="M27" s="12"/>
      <c r="N27" s="10"/>
      <c r="O27" s="10"/>
    </row>
    <row r="28" spans="2:15" s="16" customFormat="1" ht="16.8">
      <c r="B28" s="10"/>
      <c r="C28" s="13"/>
      <c r="D28" s="13" t="s">
        <v>14</v>
      </c>
      <c r="E28" s="4"/>
      <c r="F28" s="2"/>
      <c r="G28" s="2"/>
      <c r="H28" s="14"/>
      <c r="I28" s="10"/>
      <c r="J28" s="10"/>
      <c r="K28" s="10"/>
      <c r="L28" s="18"/>
      <c r="M28" s="15" t="s">
        <v>15</v>
      </c>
      <c r="N28" s="10"/>
      <c r="O28" s="10"/>
    </row>
    <row r="29" spans="2:15" s="16" customFormat="1" ht="16.8">
      <c r="B29" s="10"/>
      <c r="C29" s="19"/>
      <c r="D29" s="19"/>
      <c r="E29" s="4"/>
      <c r="F29" s="2"/>
      <c r="G29" s="2"/>
      <c r="H29" s="14"/>
      <c r="I29" s="10"/>
      <c r="J29" s="10"/>
      <c r="K29" s="10"/>
      <c r="L29" s="20"/>
      <c r="M29" s="10"/>
      <c r="N29" s="10"/>
      <c r="O29" s="10"/>
    </row>
    <row r="30" spans="2:15" s="16" customFormat="1" ht="16.8">
      <c r="B30" s="10"/>
      <c r="C30" s="19"/>
      <c r="D30" s="19"/>
      <c r="E30" s="4"/>
      <c r="F30" s="2"/>
      <c r="G30" s="2"/>
      <c r="H30" s="14"/>
      <c r="I30" s="10"/>
      <c r="J30" s="10"/>
      <c r="K30" s="10"/>
      <c r="L30" s="20"/>
      <c r="M30" s="10"/>
      <c r="N30" s="10"/>
      <c r="O30" s="10"/>
    </row>
    <row r="31" spans="2:15" s="16" customFormat="1">
      <c r="B31" s="21"/>
      <c r="C31" s="21"/>
      <c r="D31" s="21"/>
      <c r="E31" s="21"/>
      <c r="F31" s="21"/>
      <c r="G31" s="21"/>
      <c r="H31" s="21"/>
      <c r="I31" s="21"/>
      <c r="J31" s="21"/>
      <c r="K31" s="21"/>
      <c r="L31" s="21"/>
      <c r="M31" s="21"/>
      <c r="N31" s="21"/>
      <c r="O31" s="21"/>
    </row>
    <row r="32" spans="2:15" s="16" customFormat="1">
      <c r="B32" s="21"/>
      <c r="C32" s="21"/>
      <c r="D32" s="21"/>
      <c r="E32" s="21"/>
      <c r="F32" s="21"/>
      <c r="G32" s="21"/>
      <c r="H32" s="21"/>
      <c r="I32" s="21"/>
      <c r="J32" s="21"/>
      <c r="K32" s="21"/>
      <c r="L32" s="21"/>
      <c r="M32" s="21"/>
      <c r="N32" s="21"/>
      <c r="O32" s="21"/>
    </row>
    <row r="33" spans="2:15" s="16" customFormat="1">
      <c r="B33" s="21"/>
      <c r="C33" s="21"/>
      <c r="D33" s="21"/>
      <c r="E33" s="21"/>
      <c r="F33" s="21"/>
      <c r="G33" s="21"/>
      <c r="H33" s="21"/>
      <c r="I33" s="21"/>
      <c r="J33" s="21"/>
      <c r="K33" s="21"/>
      <c r="L33" s="21"/>
      <c r="M33" s="21"/>
      <c r="N33" s="21"/>
      <c r="O33" s="21"/>
    </row>
    <row r="34" spans="2:15" s="16" customFormat="1">
      <c r="B34" s="21"/>
      <c r="C34" s="21"/>
      <c r="D34" s="21"/>
      <c r="E34" s="21"/>
      <c r="F34" s="21"/>
      <c r="G34" s="21"/>
      <c r="H34" s="21"/>
      <c r="I34" s="21"/>
      <c r="J34" s="21"/>
      <c r="K34" s="21"/>
      <c r="L34" s="21"/>
      <c r="M34" s="21"/>
      <c r="N34" s="21"/>
      <c r="O34" s="21"/>
    </row>
    <row r="35" spans="2:15" s="16" customFormat="1">
      <c r="B35" s="21"/>
      <c r="C35" s="21"/>
      <c r="D35" s="21"/>
      <c r="E35" s="21"/>
      <c r="F35" s="21"/>
      <c r="G35" s="21"/>
      <c r="H35" s="21"/>
      <c r="I35" s="21"/>
      <c r="J35" s="21"/>
      <c r="K35" s="21"/>
      <c r="L35" s="21"/>
      <c r="M35" s="21"/>
      <c r="N35" s="21"/>
      <c r="O35" s="21"/>
    </row>
    <row r="36" spans="2:15" s="16" customFormat="1">
      <c r="B36" s="21"/>
      <c r="C36" s="21"/>
      <c r="D36" s="21"/>
      <c r="E36" s="21"/>
      <c r="F36" s="21"/>
      <c r="G36" s="21"/>
      <c r="H36" s="21"/>
      <c r="I36" s="21"/>
      <c r="J36" s="21"/>
      <c r="K36" s="21"/>
      <c r="L36" s="21"/>
      <c r="M36" s="21"/>
      <c r="N36" s="21"/>
      <c r="O36" s="21"/>
    </row>
    <row r="37" spans="2:15" s="16" customFormat="1">
      <c r="B37" s="21"/>
      <c r="C37" s="21"/>
      <c r="D37" s="21"/>
      <c r="E37" s="21"/>
      <c r="F37" s="21"/>
      <c r="G37" s="21"/>
      <c r="H37" s="21"/>
      <c r="I37" s="21"/>
      <c r="J37" s="21"/>
      <c r="K37" s="21"/>
      <c r="L37" s="21"/>
      <c r="M37" s="21"/>
      <c r="N37" s="21"/>
      <c r="O37" s="21"/>
    </row>
    <row r="38" spans="2:15" s="16" customFormat="1">
      <c r="B38" s="21"/>
      <c r="C38" s="21"/>
      <c r="D38" s="21"/>
      <c r="E38" s="21"/>
      <c r="F38" s="21"/>
      <c r="G38" s="21"/>
      <c r="H38" s="21"/>
      <c r="I38" s="21"/>
      <c r="J38" s="21"/>
      <c r="K38" s="21"/>
      <c r="L38" s="21"/>
      <c r="M38" s="21"/>
      <c r="N38" s="21"/>
      <c r="O38" s="21"/>
    </row>
    <row r="39" spans="2:15" s="16" customFormat="1">
      <c r="B39" s="21"/>
      <c r="C39" s="21"/>
      <c r="D39" s="21"/>
      <c r="E39" s="21"/>
      <c r="F39" s="21"/>
      <c r="G39" s="21"/>
      <c r="H39" s="21"/>
      <c r="I39" s="21"/>
      <c r="J39" s="21"/>
      <c r="K39" s="21"/>
      <c r="L39" s="21"/>
      <c r="M39" s="21"/>
      <c r="N39" s="21"/>
      <c r="O39" s="21"/>
    </row>
    <row r="40" spans="2:15" s="16" customFormat="1">
      <c r="B40" s="21"/>
      <c r="C40" s="21"/>
      <c r="D40" s="21"/>
      <c r="E40" s="21"/>
      <c r="F40" s="21"/>
      <c r="G40" s="21"/>
      <c r="H40" s="21"/>
      <c r="I40" s="21"/>
      <c r="J40" s="21"/>
      <c r="K40" s="21"/>
      <c r="L40" s="21"/>
      <c r="M40" s="21"/>
      <c r="N40" s="21"/>
      <c r="O40" s="21"/>
    </row>
  </sheetData>
  <mergeCells count="3">
    <mergeCell ref="B12:O12"/>
    <mergeCell ref="B13:O13"/>
    <mergeCell ref="C2:O9"/>
  </mergeCells>
  <hyperlinks>
    <hyperlink ref="M18" location="'Activo Neto'!A1" display="'Activo Neto'!A1" xr:uid="{D98BF293-EB69-40CA-A8D4-6E6B94308BDC}"/>
    <hyperlink ref="M20" location="'Estado de Ingresos y Egresos'!A1" display="'Estado de Ingresos y Egresos'!A1" xr:uid="{EE791E5F-1207-4741-8286-79B668E9A73E}"/>
    <hyperlink ref="M22" location="'Flujos de Efectivo'!A1" display="'Flujos de Efectivo'!A1" xr:uid="{725DA3F7-8587-4384-A8D8-3F4EEBA37A6A}"/>
    <hyperlink ref="M24" location="'Variación del Activo Neto'!A1" display="'Variación del Activo Neto'!A1" xr:uid="{B3E5B71E-3497-4656-A0E8-7FF6B20A506F}"/>
    <hyperlink ref="M26" location="'Nota 1 a Nota 3.5'!A1" display="'Nota 1 a Nota 3.5'!A1" xr:uid="{943072D1-B02C-4791-AFD1-3F43ECC5A0DD}"/>
    <hyperlink ref="M28"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K47"/>
  <sheetViews>
    <sheetView showGridLines="0" tabSelected="1" topLeftCell="A32" zoomScale="80" zoomScaleNormal="80" zoomScaleSheetLayoutView="80" workbookViewId="0">
      <selection activeCell="H47" sqref="H47"/>
    </sheetView>
  </sheetViews>
  <sheetFormatPr baseColWidth="10" defaultColWidth="11.44140625" defaultRowHeight="15.6"/>
  <cols>
    <col min="1" max="1" width="4.6640625" style="5" customWidth="1"/>
    <col min="2" max="2" width="44.33203125" style="5" customWidth="1"/>
    <col min="3" max="3" width="19.5546875" style="5" customWidth="1"/>
    <col min="4" max="4" width="15.5546875" style="63" customWidth="1"/>
    <col min="5" max="6" width="21.88671875" style="5" customWidth="1"/>
    <col min="7" max="7" width="18.88671875" style="5" bestFit="1" customWidth="1"/>
    <col min="8" max="8" width="17.6640625" style="5" customWidth="1"/>
    <col min="9" max="9" width="16.6640625" style="5" customWidth="1"/>
    <col min="10" max="10" width="18.88671875" style="5" bestFit="1" customWidth="1"/>
    <col min="11" max="11" width="13.5546875" style="5" bestFit="1" customWidth="1"/>
    <col min="12" max="16384" width="11.44140625" style="5"/>
  </cols>
  <sheetData>
    <row r="1" spans="2:11">
      <c r="D1" s="38"/>
    </row>
    <row r="2" spans="2:11">
      <c r="B2" s="43"/>
      <c r="C2" s="43"/>
      <c r="D2" s="61"/>
      <c r="E2" s="43"/>
      <c r="F2" s="43"/>
      <c r="G2" s="43"/>
      <c r="H2" s="43"/>
      <c r="I2" s="43"/>
      <c r="J2" s="43"/>
      <c r="K2" s="43"/>
    </row>
    <row r="3" spans="2:11">
      <c r="D3" s="38"/>
    </row>
    <row r="4" spans="2:11">
      <c r="D4" s="38"/>
    </row>
    <row r="5" spans="2:11">
      <c r="D5" s="38"/>
    </row>
    <row r="6" spans="2:11">
      <c r="D6" s="38"/>
    </row>
    <row r="7" spans="2:11">
      <c r="B7" s="45"/>
      <c r="C7" s="45"/>
      <c r="D7" s="62"/>
      <c r="E7" s="45"/>
      <c r="F7" s="45"/>
      <c r="G7" s="45"/>
      <c r="H7" s="45"/>
      <c r="I7" s="45"/>
      <c r="J7" s="45"/>
      <c r="K7" s="45"/>
    </row>
    <row r="8" spans="2:11">
      <c r="B8" s="23"/>
      <c r="F8" s="40" t="s">
        <v>32</v>
      </c>
    </row>
    <row r="9" spans="2:11">
      <c r="B9" s="244" t="s">
        <v>33</v>
      </c>
      <c r="C9" s="244"/>
      <c r="D9" s="244"/>
      <c r="E9" s="244"/>
      <c r="F9" s="244"/>
    </row>
    <row r="10" spans="2:11">
      <c r="B10" s="244" t="s">
        <v>34</v>
      </c>
      <c r="C10" s="244"/>
      <c r="D10" s="244"/>
      <c r="E10" s="244"/>
      <c r="F10" s="244"/>
    </row>
    <row r="11" spans="2:11">
      <c r="B11" s="24" t="s">
        <v>35</v>
      </c>
      <c r="C11" s="24"/>
      <c r="D11" s="24"/>
      <c r="E11" s="24"/>
      <c r="F11" s="24"/>
    </row>
    <row r="12" spans="2:11">
      <c r="B12" s="24" t="s">
        <v>36</v>
      </c>
      <c r="C12" s="24"/>
      <c r="D12" s="24"/>
      <c r="E12" s="24"/>
      <c r="F12" s="24"/>
    </row>
    <row r="13" spans="2:11">
      <c r="B13" s="246" t="s">
        <v>37</v>
      </c>
      <c r="C13" s="246"/>
      <c r="D13" s="246"/>
      <c r="E13" s="246"/>
      <c r="F13" s="246"/>
    </row>
    <row r="14" spans="2:11" ht="7.5" customHeight="1"/>
    <row r="15" spans="2:11" ht="45" customHeight="1">
      <c r="B15" s="247" t="s">
        <v>18</v>
      </c>
      <c r="C15" s="248"/>
      <c r="D15" s="248"/>
      <c r="E15" s="53">
        <v>44834</v>
      </c>
      <c r="F15" s="53">
        <v>44561</v>
      </c>
    </row>
    <row r="16" spans="2:11">
      <c r="B16" s="49"/>
      <c r="C16" s="25"/>
      <c r="D16" s="48"/>
      <c r="E16" s="54"/>
      <c r="F16" s="54"/>
    </row>
    <row r="17" spans="2:10">
      <c r="B17" s="49" t="s">
        <v>19</v>
      </c>
      <c r="C17" s="25"/>
      <c r="D17" s="48" t="s">
        <v>38</v>
      </c>
      <c r="E17" s="54">
        <v>5068977.18</v>
      </c>
      <c r="F17" s="54">
        <v>1974735.54</v>
      </c>
      <c r="H17" s="32"/>
      <c r="I17" s="32"/>
    </row>
    <row r="18" spans="2:10">
      <c r="B18" s="50"/>
      <c r="C18" s="25"/>
      <c r="D18" s="27"/>
      <c r="E18" s="54"/>
      <c r="F18" s="54"/>
      <c r="H18" s="32"/>
      <c r="I18" s="32"/>
    </row>
    <row r="19" spans="2:10">
      <c r="B19" s="49" t="s">
        <v>20</v>
      </c>
      <c r="C19" s="25"/>
      <c r="D19" s="27" t="s">
        <v>39</v>
      </c>
      <c r="E19" s="54">
        <v>28196589.670000035</v>
      </c>
      <c r="F19" s="54">
        <v>28085690.570000049</v>
      </c>
      <c r="G19" s="233"/>
      <c r="H19" s="32"/>
      <c r="I19" s="32"/>
      <c r="J19" s="41"/>
    </row>
    <row r="20" spans="2:10">
      <c r="B20" s="49"/>
      <c r="C20" s="26"/>
      <c r="D20" s="27"/>
      <c r="E20" s="54"/>
      <c r="F20" s="54"/>
      <c r="H20" s="32"/>
      <c r="I20" s="32"/>
      <c r="J20" s="41"/>
    </row>
    <row r="21" spans="2:10">
      <c r="B21" s="49" t="s">
        <v>21</v>
      </c>
      <c r="C21" s="26"/>
      <c r="D21" s="27"/>
      <c r="E21" s="54">
        <v>6830.9299999999994</v>
      </c>
      <c r="F21" s="54">
        <v>1100.94</v>
      </c>
      <c r="H21" s="32"/>
      <c r="I21" s="32"/>
      <c r="J21" s="41"/>
    </row>
    <row r="22" spans="2:10">
      <c r="B22" s="49"/>
      <c r="C22" s="26"/>
      <c r="D22" s="27"/>
      <c r="E22" s="55"/>
      <c r="F22" s="55"/>
      <c r="H22" s="32"/>
      <c r="I22" s="32"/>
      <c r="J22" s="41"/>
    </row>
    <row r="23" spans="2:10">
      <c r="B23" s="50" t="s">
        <v>40</v>
      </c>
      <c r="C23" s="48"/>
      <c r="D23" s="48"/>
      <c r="E23" s="55">
        <v>33272397.780000035</v>
      </c>
      <c r="F23" s="55">
        <v>30061527.050000049</v>
      </c>
      <c r="G23" s="28"/>
      <c r="H23" s="32"/>
      <c r="I23" s="32"/>
    </row>
    <row r="24" spans="2:10">
      <c r="B24" s="50"/>
      <c r="C24" s="48"/>
      <c r="D24" s="48"/>
      <c r="E24" s="55"/>
      <c r="F24" s="55"/>
      <c r="G24" s="28"/>
      <c r="H24" s="32"/>
      <c r="I24" s="32"/>
    </row>
    <row r="25" spans="2:10">
      <c r="B25" s="50"/>
      <c r="C25" s="29"/>
      <c r="D25" s="30"/>
      <c r="E25" s="56"/>
      <c r="F25" s="56"/>
      <c r="H25" s="32"/>
      <c r="I25" s="32"/>
    </row>
    <row r="26" spans="2:10">
      <c r="B26" s="49" t="s">
        <v>23</v>
      </c>
      <c r="C26" s="30"/>
      <c r="D26" s="30" t="s">
        <v>41</v>
      </c>
      <c r="E26" s="54">
        <v>-3239.1800000000003</v>
      </c>
      <c r="F26" s="54">
        <v>-583.72</v>
      </c>
      <c r="H26" s="32"/>
      <c r="I26" s="32"/>
    </row>
    <row r="27" spans="2:10">
      <c r="B27" s="49"/>
      <c r="C27" s="26"/>
      <c r="D27" s="27"/>
      <c r="E27" s="57"/>
      <c r="F27" s="57"/>
      <c r="H27" s="32"/>
      <c r="I27" s="32"/>
    </row>
    <row r="28" spans="2:10">
      <c r="B28" s="49" t="s">
        <v>22</v>
      </c>
      <c r="C28" s="26"/>
      <c r="D28" s="27" t="s">
        <v>42</v>
      </c>
      <c r="E28" s="54">
        <v>-35077.79</v>
      </c>
      <c r="F28" s="54">
        <v>-34882.450000000004</v>
      </c>
      <c r="G28" s="233"/>
      <c r="H28" s="32"/>
      <c r="I28" s="32"/>
    </row>
    <row r="29" spans="2:10">
      <c r="B29" s="50"/>
      <c r="C29" s="26"/>
      <c r="D29" s="27"/>
      <c r="E29" s="57"/>
      <c r="F29" s="57"/>
      <c r="H29" s="32"/>
      <c r="I29" s="32"/>
    </row>
    <row r="30" spans="2:10">
      <c r="B30" s="49" t="s">
        <v>24</v>
      </c>
      <c r="C30" s="26"/>
      <c r="D30" s="27"/>
      <c r="E30" s="54">
        <v>-534411.44999999995</v>
      </c>
      <c r="F30" s="54">
        <v>0</v>
      </c>
      <c r="H30" s="32"/>
      <c r="I30" s="32"/>
    </row>
    <row r="31" spans="2:10">
      <c r="B31" s="50"/>
      <c r="C31" s="26"/>
      <c r="D31" s="27"/>
      <c r="E31" s="58"/>
      <c r="F31" s="58"/>
      <c r="H31" s="32"/>
      <c r="I31" s="32"/>
    </row>
    <row r="32" spans="2:10">
      <c r="B32" s="50" t="s">
        <v>43</v>
      </c>
      <c r="C32" s="29"/>
      <c r="D32" s="30"/>
      <c r="E32" s="55">
        <v>32699669.360000037</v>
      </c>
      <c r="F32" s="55">
        <v>30026060.880000047</v>
      </c>
      <c r="G32" s="239"/>
      <c r="H32" s="32"/>
      <c r="I32" s="32"/>
    </row>
    <row r="33" spans="1:9">
      <c r="B33" s="50" t="s">
        <v>44</v>
      </c>
      <c r="C33" s="27"/>
      <c r="D33" s="27"/>
      <c r="E33" s="59">
        <v>312545.99291049998</v>
      </c>
      <c r="F33" s="59">
        <v>291706.59769999998</v>
      </c>
      <c r="H33" s="32"/>
      <c r="I33" s="32"/>
    </row>
    <row r="34" spans="1:9">
      <c r="B34" s="51" t="s">
        <v>45</v>
      </c>
      <c r="C34" s="52"/>
      <c r="D34" s="64"/>
      <c r="E34" s="60">
        <v>104.623544</v>
      </c>
      <c r="F34" s="60">
        <v>102.9324</v>
      </c>
      <c r="H34" s="33"/>
      <c r="I34" s="41"/>
    </row>
    <row r="35" spans="1:9">
      <c r="B35" s="34"/>
      <c r="C35" s="35"/>
      <c r="D35" s="35"/>
      <c r="E35" s="237"/>
      <c r="F35" s="237"/>
    </row>
    <row r="36" spans="1:9" ht="15" customHeight="1">
      <c r="B36" s="245" t="s">
        <v>46</v>
      </c>
      <c r="C36" s="245"/>
      <c r="D36" s="245"/>
      <c r="E36" s="245"/>
      <c r="F36" s="245"/>
      <c r="G36" s="36"/>
      <c r="H36" s="36"/>
      <c r="I36" s="36"/>
    </row>
    <row r="37" spans="1:9" ht="15" customHeight="1">
      <c r="E37" s="234"/>
      <c r="F37" s="234"/>
      <c r="G37" s="36"/>
      <c r="H37" s="36"/>
      <c r="I37" s="36"/>
    </row>
    <row r="38" spans="1:9" ht="15" customHeight="1">
      <c r="G38" s="36"/>
      <c r="H38" s="36"/>
      <c r="I38" s="36"/>
    </row>
    <row r="39" spans="1:9" ht="15" customHeight="1">
      <c r="B39" s="5" t="s">
        <v>47</v>
      </c>
      <c r="G39" s="36"/>
      <c r="H39" s="36"/>
      <c r="I39" s="36"/>
    </row>
    <row r="40" spans="1:9" ht="15" customHeight="1">
      <c r="G40" s="36"/>
      <c r="H40" s="36"/>
      <c r="I40" s="36"/>
    </row>
    <row r="41" spans="1:9" ht="15" customHeight="1">
      <c r="G41" s="36"/>
      <c r="H41" s="36"/>
      <c r="I41" s="36"/>
    </row>
    <row r="42" spans="1:9" ht="15" customHeight="1">
      <c r="G42" s="36"/>
      <c r="H42" s="36"/>
      <c r="I42" s="36"/>
    </row>
    <row r="43" spans="1:9">
      <c r="B43" s="37"/>
    </row>
    <row r="44" spans="1:9">
      <c r="B44" s="42"/>
      <c r="C44" s="42"/>
      <c r="D44" s="42"/>
      <c r="E44" s="42"/>
      <c r="F44" s="42"/>
    </row>
    <row r="45" spans="1:9" s="84" customFormat="1">
      <c r="A45" s="155"/>
      <c r="B45" s="201" t="s">
        <v>48</v>
      </c>
      <c r="E45" s="38" t="s">
        <v>49</v>
      </c>
    </row>
    <row r="46" spans="1:9" s="84" customFormat="1">
      <c r="A46" s="155"/>
      <c r="B46" s="202" t="s">
        <v>325</v>
      </c>
      <c r="E46" s="202" t="s">
        <v>50</v>
      </c>
    </row>
    <row r="47" spans="1:9">
      <c r="B47" s="37"/>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N42"/>
  <sheetViews>
    <sheetView showGridLines="0" topLeftCell="A30" zoomScale="80" zoomScaleNormal="80" zoomScaleSheetLayoutView="90" workbookViewId="0">
      <selection activeCell="F49" sqref="F49"/>
    </sheetView>
  </sheetViews>
  <sheetFormatPr baseColWidth="10" defaultColWidth="11.44140625" defaultRowHeight="15.6"/>
  <cols>
    <col min="1" max="1" width="2.88671875" style="5" customWidth="1"/>
    <col min="2" max="2" width="60.44140625" style="5" customWidth="1"/>
    <col min="3" max="3" width="11.109375" style="5" customWidth="1"/>
    <col min="4" max="4" width="9.33203125" style="5" customWidth="1"/>
    <col min="5" max="5" width="7.6640625" style="5" customWidth="1"/>
    <col min="6" max="7" width="20.33203125" style="5" customWidth="1"/>
    <col min="8" max="9" width="17.88671875" style="5" bestFit="1" customWidth="1"/>
    <col min="10" max="10" width="6.88671875" style="5" customWidth="1"/>
    <col min="11" max="16384" width="11.44140625" style="5"/>
  </cols>
  <sheetData>
    <row r="1" spans="2:14">
      <c r="D1" s="39"/>
    </row>
    <row r="2" spans="2:14">
      <c r="B2" s="43"/>
      <c r="C2" s="43"/>
      <c r="D2" s="44"/>
      <c r="E2" s="43"/>
      <c r="F2" s="43"/>
      <c r="G2" s="43"/>
      <c r="H2" s="43"/>
      <c r="I2" s="43"/>
      <c r="J2" s="43"/>
      <c r="K2" s="43"/>
      <c r="L2" s="43"/>
      <c r="M2" s="43"/>
      <c r="N2" s="43"/>
    </row>
    <row r="3" spans="2:14">
      <c r="D3" s="39"/>
    </row>
    <row r="4" spans="2:14">
      <c r="D4" s="39"/>
    </row>
    <row r="5" spans="2:14">
      <c r="D5" s="39"/>
    </row>
    <row r="6" spans="2:14">
      <c r="D6" s="39"/>
    </row>
    <row r="7" spans="2:14">
      <c r="B7" s="45"/>
      <c r="C7" s="45"/>
      <c r="D7" s="46"/>
      <c r="E7" s="45"/>
      <c r="F7" s="45"/>
      <c r="G7" s="45"/>
      <c r="H7" s="45"/>
      <c r="I7" s="45"/>
      <c r="J7" s="45"/>
      <c r="K7" s="45"/>
      <c r="L7" s="45"/>
      <c r="M7" s="45"/>
      <c r="N7" s="45"/>
    </row>
    <row r="8" spans="2:14">
      <c r="B8" s="23"/>
      <c r="C8" s="65"/>
      <c r="D8" s="65"/>
      <c r="E8" s="65"/>
      <c r="F8" s="65"/>
      <c r="G8" s="40" t="s">
        <v>32</v>
      </c>
      <c r="H8" s="66"/>
      <c r="I8" s="66"/>
      <c r="J8" s="66"/>
    </row>
    <row r="9" spans="2:14">
      <c r="B9" s="249" t="s">
        <v>33</v>
      </c>
      <c r="C9" s="249"/>
      <c r="D9" s="249"/>
      <c r="E9" s="249"/>
      <c r="F9" s="249"/>
      <c r="G9" s="249"/>
      <c r="H9" s="66"/>
      <c r="I9" s="66"/>
      <c r="J9" s="66"/>
    </row>
    <row r="10" spans="2:14">
      <c r="B10" s="244" t="s">
        <v>51</v>
      </c>
      <c r="C10" s="244"/>
      <c r="D10" s="244"/>
      <c r="E10" s="244"/>
      <c r="F10" s="244"/>
      <c r="G10" s="244"/>
      <c r="H10" s="47"/>
      <c r="I10" s="47"/>
    </row>
    <row r="11" spans="2:14">
      <c r="B11" s="47" t="s">
        <v>35</v>
      </c>
      <c r="C11" s="47"/>
      <c r="D11" s="47"/>
      <c r="E11" s="47"/>
      <c r="F11" s="47"/>
      <c r="G11" s="47"/>
      <c r="H11" s="47"/>
      <c r="I11" s="47"/>
    </row>
    <row r="12" spans="2:14">
      <c r="B12" s="24" t="s">
        <v>52</v>
      </c>
      <c r="C12" s="47"/>
      <c r="D12" s="47"/>
      <c r="E12" s="47"/>
      <c r="F12" s="47"/>
      <c r="G12" s="47"/>
      <c r="H12" s="47"/>
      <c r="I12" s="47"/>
    </row>
    <row r="13" spans="2:14">
      <c r="B13" s="246" t="s">
        <v>37</v>
      </c>
      <c r="C13" s="246"/>
      <c r="D13" s="246"/>
      <c r="E13" s="246"/>
      <c r="F13" s="246"/>
      <c r="G13" s="246"/>
      <c r="H13" s="47"/>
      <c r="I13" s="47"/>
    </row>
    <row r="14" spans="2:14">
      <c r="B14" s="67"/>
      <c r="C14" s="67"/>
      <c r="D14" s="67"/>
      <c r="E14" s="67"/>
      <c r="F14" s="67"/>
      <c r="G14" s="67"/>
      <c r="H14" s="47"/>
      <c r="I14" s="47"/>
    </row>
    <row r="15" spans="2:14" ht="21.75" customHeight="1">
      <c r="B15" s="88" t="s">
        <v>53</v>
      </c>
      <c r="C15" s="89"/>
      <c r="D15" s="89"/>
      <c r="E15" s="89"/>
      <c r="F15" s="53">
        <v>44834</v>
      </c>
      <c r="G15" s="53">
        <v>44469</v>
      </c>
      <c r="I15" s="38"/>
    </row>
    <row r="16" spans="2:14">
      <c r="B16" s="90"/>
      <c r="C16" s="69"/>
      <c r="D16" s="69"/>
      <c r="E16" s="69"/>
      <c r="F16" s="98"/>
      <c r="G16" s="98"/>
      <c r="I16" s="38"/>
    </row>
    <row r="17" spans="1:10" ht="15" customHeight="1">
      <c r="A17" s="70"/>
      <c r="B17" s="91" t="s">
        <v>54</v>
      </c>
      <c r="C17" s="48" t="s">
        <v>55</v>
      </c>
      <c r="D17" s="48"/>
      <c r="E17" s="48"/>
      <c r="F17" s="99">
        <v>756937.8</v>
      </c>
      <c r="G17" s="99">
        <v>404666.25</v>
      </c>
      <c r="H17" s="71"/>
      <c r="I17" s="71"/>
    </row>
    <row r="18" spans="1:10" ht="15" customHeight="1">
      <c r="A18" s="70"/>
      <c r="B18" s="91" t="s">
        <v>31</v>
      </c>
      <c r="C18" s="48" t="s">
        <v>56</v>
      </c>
      <c r="D18" s="72"/>
      <c r="E18" s="48"/>
      <c r="F18" s="99">
        <v>143748.96000000002</v>
      </c>
      <c r="G18" s="99">
        <v>5108.08</v>
      </c>
      <c r="H18" s="71"/>
      <c r="I18" s="71"/>
      <c r="J18" s="73"/>
    </row>
    <row r="19" spans="1:10">
      <c r="A19" s="70"/>
      <c r="B19" s="92" t="s">
        <v>30</v>
      </c>
      <c r="C19" s="85" t="s">
        <v>57</v>
      </c>
      <c r="D19" s="74"/>
      <c r="E19" s="48"/>
      <c r="F19" s="99">
        <v>13163918.530000001</v>
      </c>
      <c r="G19" s="99">
        <v>354.21999999973923</v>
      </c>
      <c r="J19" s="73"/>
    </row>
    <row r="20" spans="1:10">
      <c r="A20" s="70"/>
      <c r="B20" s="92"/>
      <c r="C20" s="85"/>
      <c r="D20" s="74"/>
      <c r="E20" s="48"/>
      <c r="F20" s="99"/>
      <c r="G20" s="99"/>
      <c r="J20" s="73"/>
    </row>
    <row r="21" spans="1:10" s="63" customFormat="1" ht="15" customHeight="1">
      <c r="A21" s="70"/>
      <c r="B21" s="93" t="s">
        <v>58</v>
      </c>
      <c r="C21" s="48"/>
      <c r="D21" s="48"/>
      <c r="E21" s="48"/>
      <c r="F21" s="100">
        <v>14064605.290000001</v>
      </c>
      <c r="G21" s="100">
        <v>410128.54999999976</v>
      </c>
      <c r="J21" s="75"/>
    </row>
    <row r="22" spans="1:10" ht="21.75" customHeight="1">
      <c r="B22" s="94" t="s">
        <v>59</v>
      </c>
      <c r="C22" s="86"/>
      <c r="D22" s="68"/>
      <c r="E22" s="68"/>
      <c r="F22" s="101"/>
      <c r="G22" s="101"/>
      <c r="I22" s="38"/>
    </row>
    <row r="23" spans="1:10" ht="15" customHeight="1">
      <c r="A23" s="70"/>
      <c r="B23" s="92"/>
      <c r="C23" s="85"/>
      <c r="D23" s="74"/>
      <c r="E23" s="48"/>
      <c r="F23" s="99"/>
      <c r="G23" s="99"/>
      <c r="J23" s="73"/>
    </row>
    <row r="24" spans="1:10" ht="15" customHeight="1">
      <c r="A24" s="70"/>
      <c r="B24" s="92" t="s">
        <v>29</v>
      </c>
      <c r="C24" s="85"/>
      <c r="D24" s="74"/>
      <c r="E24" s="48"/>
      <c r="F24" s="99">
        <v>-349133.87</v>
      </c>
      <c r="G24" s="99">
        <v>-261893.05</v>
      </c>
      <c r="J24" s="73"/>
    </row>
    <row r="25" spans="1:10" ht="15" customHeight="1">
      <c r="A25" s="70"/>
      <c r="B25" s="92" t="s">
        <v>28</v>
      </c>
      <c r="C25" s="85"/>
      <c r="D25" s="74"/>
      <c r="E25" s="48"/>
      <c r="F25" s="99">
        <v>-1903.38</v>
      </c>
      <c r="G25" s="99">
        <v>-481.31</v>
      </c>
      <c r="J25" s="73"/>
    </row>
    <row r="26" spans="1:10" ht="15" customHeight="1">
      <c r="A26" s="76"/>
      <c r="B26" s="91" t="s">
        <v>60</v>
      </c>
      <c r="C26" s="77"/>
      <c r="D26" s="72"/>
      <c r="E26" s="77"/>
      <c r="F26" s="99">
        <v>0</v>
      </c>
      <c r="G26" s="99">
        <v>0</v>
      </c>
      <c r="I26" s="73"/>
    </row>
    <row r="27" spans="1:10" ht="15" customHeight="1">
      <c r="A27" s="78"/>
      <c r="B27" s="95" t="s">
        <v>27</v>
      </c>
      <c r="C27" s="87"/>
      <c r="D27" s="79"/>
      <c r="E27" s="80"/>
      <c r="F27" s="99">
        <v>-13162386.639999999</v>
      </c>
      <c r="G27" s="99">
        <v>0</v>
      </c>
      <c r="J27" s="73"/>
    </row>
    <row r="28" spans="1:10" ht="15" customHeight="1">
      <c r="A28" s="78"/>
      <c r="B28" s="95"/>
      <c r="C28" s="87"/>
      <c r="D28" s="79"/>
      <c r="E28" s="80"/>
      <c r="F28" s="99"/>
      <c r="G28" s="99"/>
      <c r="J28" s="73"/>
    </row>
    <row r="29" spans="1:10" ht="15" customHeight="1">
      <c r="A29" s="70"/>
      <c r="B29" s="93" t="s">
        <v>61</v>
      </c>
      <c r="C29" s="85" t="s">
        <v>62</v>
      </c>
      <c r="D29" s="48"/>
      <c r="E29" s="48"/>
      <c r="F29" s="100">
        <v>-13513423.889999999</v>
      </c>
      <c r="G29" s="100">
        <v>-262374.36</v>
      </c>
      <c r="I29" s="73"/>
    </row>
    <row r="30" spans="1:10" ht="15" customHeight="1">
      <c r="A30" s="70"/>
      <c r="B30" s="93"/>
      <c r="C30" s="48"/>
      <c r="D30" s="48"/>
      <c r="E30" s="48"/>
      <c r="F30" s="100"/>
      <c r="G30" s="100"/>
      <c r="I30" s="73"/>
    </row>
    <row r="31" spans="1:10" ht="15" customHeight="1">
      <c r="A31" s="70"/>
      <c r="B31" s="96" t="s">
        <v>63</v>
      </c>
      <c r="C31" s="97"/>
      <c r="D31" s="97"/>
      <c r="E31" s="97"/>
      <c r="F31" s="102">
        <v>551181.40000000224</v>
      </c>
      <c r="G31" s="102">
        <v>147754.18999999977</v>
      </c>
      <c r="H31" s="239"/>
      <c r="I31" s="73"/>
    </row>
    <row r="32" spans="1:10" ht="15" customHeight="1">
      <c r="F32" s="81"/>
    </row>
    <row r="33" spans="1:10" ht="15" customHeight="1">
      <c r="B33" s="5" t="s">
        <v>46</v>
      </c>
      <c r="J33" s="73"/>
    </row>
    <row r="34" spans="1:10" ht="15" customHeight="1">
      <c r="F34" s="73"/>
      <c r="H34" s="37"/>
      <c r="J34" s="82"/>
    </row>
    <row r="35" spans="1:10" ht="15" customHeight="1">
      <c r="F35" s="73"/>
      <c r="G35" s="83"/>
      <c r="H35" s="37"/>
      <c r="J35" s="82"/>
    </row>
    <row r="36" spans="1:10" ht="15" customHeight="1">
      <c r="B36" s="84" t="s">
        <v>64</v>
      </c>
      <c r="F36" s="73"/>
      <c r="G36" s="83"/>
      <c r="H36" s="37"/>
      <c r="J36" s="82"/>
    </row>
    <row r="37" spans="1:10">
      <c r="C37" s="37"/>
      <c r="D37" s="37"/>
      <c r="E37" s="37"/>
      <c r="H37" s="37"/>
      <c r="J37" s="82"/>
    </row>
    <row r="38" spans="1:10">
      <c r="C38" s="37"/>
      <c r="D38" s="37"/>
      <c r="E38" s="37"/>
      <c r="H38" s="37"/>
      <c r="J38" s="82"/>
    </row>
    <row r="39" spans="1:10">
      <c r="C39" s="37"/>
      <c r="D39" s="37"/>
      <c r="E39" s="37"/>
      <c r="H39" s="37"/>
      <c r="J39" s="82"/>
    </row>
    <row r="40" spans="1:10">
      <c r="C40" s="37"/>
      <c r="D40" s="37"/>
      <c r="E40" s="37"/>
      <c r="H40" s="37"/>
      <c r="J40" s="82"/>
    </row>
    <row r="41" spans="1:10" s="84" customFormat="1">
      <c r="A41" s="155"/>
      <c r="B41" s="201" t="str">
        <f>+'Activo Neto'!B45</f>
        <v>Marcelo Prono</v>
      </c>
      <c r="F41" s="38" t="s">
        <v>49</v>
      </c>
    </row>
    <row r="42" spans="1:10" s="84" customFormat="1">
      <c r="A42" s="155"/>
      <c r="B42" s="202" t="str">
        <f>+'Activo Neto'!B46</f>
        <v>Representante Legal</v>
      </c>
      <c r="F42" s="202" t="s">
        <v>50</v>
      </c>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3">
    <mergeCell ref="B9:G9"/>
    <mergeCell ref="B10:G10"/>
    <mergeCell ref="B13:G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33"/>
  <sheetViews>
    <sheetView showGridLines="0" topLeftCell="A20" zoomScale="80" zoomScaleNormal="80" zoomScaleSheetLayoutView="80" workbookViewId="0">
      <selection activeCell="H42" sqref="H41:H42"/>
    </sheetView>
  </sheetViews>
  <sheetFormatPr baseColWidth="10" defaultColWidth="11.44140625" defaultRowHeight="15.6"/>
  <cols>
    <col min="1" max="1" width="4.44140625" style="5" customWidth="1"/>
    <col min="2" max="2" width="35.33203125" style="37" customWidth="1"/>
    <col min="3" max="3" width="11.6640625" style="5" customWidth="1"/>
    <col min="4" max="4" width="1.88671875" style="5" bestFit="1" customWidth="1"/>
    <col min="5" max="5" width="13.44140625" style="5" customWidth="1"/>
    <col min="6" max="6" width="6.5546875" style="5" customWidth="1"/>
    <col min="7" max="7" width="6.44140625" style="5" customWidth="1"/>
    <col min="8" max="8" width="9.44140625" style="5" customWidth="1"/>
    <col min="9" max="9" width="22.5546875" style="5" customWidth="1"/>
    <col min="10" max="10" width="11.33203125" style="5" customWidth="1"/>
    <col min="11" max="11" width="16.44140625" style="5" bestFit="1" customWidth="1"/>
    <col min="12" max="12" width="15.44140625" style="5" bestFit="1" customWidth="1"/>
    <col min="13" max="13" width="15.109375" style="5" bestFit="1" customWidth="1"/>
    <col min="14" max="14" width="15.44140625" style="5" bestFit="1" customWidth="1"/>
    <col min="15" max="15" width="21.88671875" style="5" bestFit="1" customWidth="1"/>
    <col min="16" max="16384" width="11.44140625" style="5"/>
  </cols>
  <sheetData>
    <row r="1" spans="2:15">
      <c r="B1" s="5"/>
      <c r="D1" s="39"/>
    </row>
    <row r="2" spans="2:15">
      <c r="B2" s="43"/>
      <c r="C2" s="43"/>
      <c r="D2" s="44"/>
      <c r="E2" s="43"/>
      <c r="F2" s="43"/>
      <c r="G2" s="43"/>
      <c r="H2" s="43"/>
      <c r="I2" s="43"/>
      <c r="J2" s="43"/>
      <c r="K2" s="43"/>
      <c r="L2" s="43"/>
      <c r="M2" s="43"/>
      <c r="N2" s="43"/>
      <c r="O2" s="43"/>
    </row>
    <row r="3" spans="2:15">
      <c r="B3" s="5"/>
      <c r="D3" s="39"/>
    </row>
    <row r="4" spans="2:15">
      <c r="B4" s="5"/>
      <c r="D4" s="39"/>
    </row>
    <row r="5" spans="2:15">
      <c r="B5" s="5"/>
      <c r="D5" s="39"/>
    </row>
    <row r="6" spans="2:15">
      <c r="B6" s="5"/>
      <c r="D6" s="39"/>
    </row>
    <row r="7" spans="2:15">
      <c r="B7" s="45"/>
      <c r="C7" s="45"/>
      <c r="D7" s="46"/>
      <c r="E7" s="45"/>
      <c r="F7" s="45"/>
      <c r="G7" s="45"/>
      <c r="H7" s="45"/>
      <c r="I7" s="45"/>
      <c r="J7" s="45"/>
      <c r="K7" s="45"/>
      <c r="L7" s="45"/>
      <c r="M7" s="45"/>
      <c r="N7" s="45"/>
      <c r="O7" s="45"/>
    </row>
    <row r="8" spans="2:15">
      <c r="B8" s="23"/>
      <c r="K8" s="40" t="s">
        <v>32</v>
      </c>
    </row>
    <row r="9" spans="2:15">
      <c r="B9" s="257" t="s">
        <v>33</v>
      </c>
      <c r="C9" s="257"/>
      <c r="D9" s="257"/>
      <c r="E9" s="257"/>
      <c r="F9" s="257"/>
      <c r="G9" s="257"/>
      <c r="H9" s="257"/>
      <c r="I9" s="257"/>
      <c r="J9" s="257"/>
      <c r="K9" s="257"/>
    </row>
    <row r="10" spans="2:15">
      <c r="B10" s="258" t="s">
        <v>65</v>
      </c>
      <c r="C10" s="258"/>
      <c r="D10" s="258"/>
      <c r="E10" s="258"/>
      <c r="F10" s="258"/>
      <c r="G10" s="258"/>
      <c r="H10" s="258"/>
      <c r="I10" s="258"/>
      <c r="J10" s="258"/>
      <c r="K10" s="258"/>
    </row>
    <row r="11" spans="2:15">
      <c r="B11" s="47" t="s">
        <v>35</v>
      </c>
      <c r="C11" s="47"/>
      <c r="D11" s="47"/>
      <c r="E11" s="47"/>
      <c r="F11" s="47"/>
      <c r="G11" s="47"/>
      <c r="H11" s="47"/>
      <c r="I11" s="47"/>
      <c r="J11" s="47"/>
      <c r="K11" s="47"/>
    </row>
    <row r="12" spans="2:15">
      <c r="B12" s="24" t="s">
        <v>36</v>
      </c>
      <c r="C12" s="47"/>
      <c r="D12" s="47"/>
      <c r="E12" s="47"/>
      <c r="F12" s="47"/>
      <c r="G12" s="47"/>
      <c r="H12" s="47"/>
      <c r="I12" s="47"/>
      <c r="J12" s="47"/>
      <c r="K12" s="47"/>
    </row>
    <row r="13" spans="2:15">
      <c r="B13" s="259" t="s">
        <v>37</v>
      </c>
      <c r="C13" s="259"/>
      <c r="D13" s="259"/>
      <c r="E13" s="259"/>
      <c r="F13" s="259"/>
      <c r="G13" s="259"/>
      <c r="H13" s="259"/>
      <c r="I13" s="259"/>
      <c r="J13" s="259"/>
      <c r="K13" s="259"/>
    </row>
    <row r="14" spans="2:15">
      <c r="B14" s="82"/>
      <c r="C14" s="47"/>
      <c r="D14" s="47"/>
      <c r="E14" s="47"/>
      <c r="F14" s="47"/>
      <c r="G14" s="47"/>
      <c r="H14" s="47"/>
      <c r="I14" s="47"/>
      <c r="J14" s="47"/>
      <c r="K14" s="47"/>
    </row>
    <row r="15" spans="2:15" s="82" customFormat="1" ht="40.950000000000003" customHeight="1">
      <c r="B15" s="107" t="s">
        <v>66</v>
      </c>
      <c r="C15" s="260" t="s">
        <v>67</v>
      </c>
      <c r="D15" s="260"/>
      <c r="E15" s="260"/>
      <c r="F15" s="260" t="s">
        <v>68</v>
      </c>
      <c r="G15" s="260"/>
      <c r="H15" s="260"/>
      <c r="I15" s="107" t="s">
        <v>69</v>
      </c>
    </row>
    <row r="16" spans="2:15" s="82" customFormat="1" ht="35.1" customHeight="1">
      <c r="B16" s="108" t="s">
        <v>70</v>
      </c>
      <c r="C16" s="255">
        <v>29613733.859999999</v>
      </c>
      <c r="D16" s="255"/>
      <c r="E16" s="255"/>
      <c r="F16" s="252">
        <v>412327.02</v>
      </c>
      <c r="G16" s="252"/>
      <c r="H16" s="252"/>
      <c r="I16" s="112">
        <v>30026060.879999999</v>
      </c>
      <c r="J16" s="111"/>
    </row>
    <row r="17" spans="1:15" s="82" customFormat="1" ht="35.1" customHeight="1">
      <c r="B17" s="113" t="s">
        <v>71</v>
      </c>
      <c r="C17" s="256"/>
      <c r="D17" s="256"/>
      <c r="E17" s="256"/>
      <c r="F17" s="252"/>
      <c r="G17" s="252"/>
      <c r="H17" s="252"/>
      <c r="I17" s="114"/>
      <c r="J17" s="104"/>
    </row>
    <row r="18" spans="1:15" s="82" customFormat="1" ht="35.1" customHeight="1">
      <c r="B18" s="115" t="s">
        <v>25</v>
      </c>
      <c r="C18" s="253">
        <v>62827741.369999997</v>
      </c>
      <c r="D18" s="253"/>
      <c r="E18" s="253"/>
      <c r="F18" s="254">
        <v>0</v>
      </c>
      <c r="G18" s="254"/>
      <c r="H18" s="254"/>
      <c r="I18" s="114"/>
      <c r="L18" s="105"/>
    </row>
    <row r="19" spans="1:15" s="82" customFormat="1" ht="35.1" customHeight="1">
      <c r="B19" s="115" t="s">
        <v>26</v>
      </c>
      <c r="C19" s="253">
        <v>-60705349.729999997</v>
      </c>
      <c r="D19" s="253"/>
      <c r="E19" s="253"/>
      <c r="F19" s="254">
        <v>0</v>
      </c>
      <c r="G19" s="254"/>
      <c r="H19" s="254"/>
      <c r="I19" s="114"/>
      <c r="L19" s="105"/>
    </row>
    <row r="20" spans="1:15" s="82" customFormat="1" ht="35.1" customHeight="1">
      <c r="B20" s="116" t="s">
        <v>72</v>
      </c>
      <c r="C20" s="253">
        <v>0</v>
      </c>
      <c r="D20" s="253"/>
      <c r="E20" s="253"/>
      <c r="F20" s="254">
        <v>551181.4</v>
      </c>
      <c r="G20" s="254"/>
      <c r="H20" s="254"/>
      <c r="I20" s="114"/>
      <c r="J20" s="235"/>
      <c r="L20" s="105"/>
    </row>
    <row r="21" spans="1:15" s="82" customFormat="1" ht="35.1" customHeight="1">
      <c r="B21" s="108" t="s">
        <v>73</v>
      </c>
      <c r="C21" s="252">
        <v>31736125.499999993</v>
      </c>
      <c r="D21" s="252"/>
      <c r="E21" s="252"/>
      <c r="F21" s="252">
        <v>963508.42</v>
      </c>
      <c r="G21" s="252"/>
      <c r="H21" s="252"/>
      <c r="I21" s="107" t="s">
        <v>74</v>
      </c>
      <c r="J21" s="104"/>
      <c r="K21" s="104"/>
    </row>
    <row r="22" spans="1:15" s="82" customFormat="1" ht="35.1" customHeight="1">
      <c r="B22" s="109"/>
      <c r="C22" s="250"/>
      <c r="D22" s="250"/>
      <c r="E22" s="250"/>
      <c r="F22" s="251"/>
      <c r="G22" s="251"/>
      <c r="H22" s="251"/>
      <c r="I22" s="110">
        <v>32699633.919999994</v>
      </c>
      <c r="J22" s="104"/>
      <c r="K22" s="104"/>
    </row>
    <row r="23" spans="1:15">
      <c r="O23" s="31"/>
    </row>
    <row r="24" spans="1:15">
      <c r="B24" s="5" t="s">
        <v>75</v>
      </c>
      <c r="O24" s="31"/>
    </row>
    <row r="25" spans="1:15">
      <c r="O25" s="31"/>
    </row>
    <row r="26" spans="1:15">
      <c r="O26" s="31"/>
    </row>
    <row r="27" spans="1:15">
      <c r="B27" s="84" t="s">
        <v>64</v>
      </c>
      <c r="O27" s="31"/>
    </row>
    <row r="28" spans="1:15">
      <c r="B28" s="84"/>
      <c r="O28" s="31"/>
    </row>
    <row r="29" spans="1:15">
      <c r="O29" s="31"/>
    </row>
    <row r="30" spans="1:15">
      <c r="B30" s="5"/>
      <c r="O30" s="31"/>
    </row>
    <row r="31" spans="1:15">
      <c r="O31" s="31"/>
    </row>
    <row r="32" spans="1:15" s="84" customFormat="1">
      <c r="A32" s="155"/>
      <c r="B32" s="201" t="s">
        <v>48</v>
      </c>
      <c r="G32" s="38" t="s">
        <v>49</v>
      </c>
    </row>
    <row r="33" spans="1:7" s="84" customFormat="1">
      <c r="A33" s="155"/>
      <c r="B33" s="202" t="s">
        <v>325</v>
      </c>
      <c r="G33" s="202" t="s">
        <v>50</v>
      </c>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9">
    <mergeCell ref="B9:K9"/>
    <mergeCell ref="B10:K10"/>
    <mergeCell ref="B13:K13"/>
    <mergeCell ref="C15:E15"/>
    <mergeCell ref="F15:H15"/>
    <mergeCell ref="C16:E16"/>
    <mergeCell ref="F16:H16"/>
    <mergeCell ref="C17:E17"/>
    <mergeCell ref="F21:H21"/>
    <mergeCell ref="F17:H17"/>
    <mergeCell ref="F18:H18"/>
    <mergeCell ref="C22:E22"/>
    <mergeCell ref="F22:H22"/>
    <mergeCell ref="C21:E21"/>
    <mergeCell ref="C18:E18"/>
    <mergeCell ref="C20:E20"/>
    <mergeCell ref="F19:H19"/>
    <mergeCell ref="C19:E19"/>
    <mergeCell ref="F20:H20"/>
  </mergeCells>
  <hyperlinks>
    <hyperlink ref="K8"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O44"/>
  <sheetViews>
    <sheetView showGridLines="0" topLeftCell="A29" zoomScale="80" zoomScaleNormal="80" zoomScaleSheetLayoutView="90" workbookViewId="0">
      <selection activeCell="H54" sqref="H54"/>
    </sheetView>
  </sheetViews>
  <sheetFormatPr baseColWidth="10" defaultColWidth="11.44140625" defaultRowHeight="15.6"/>
  <cols>
    <col min="1" max="1" width="3" style="5" customWidth="1"/>
    <col min="2" max="2" width="52.5546875" style="37" customWidth="1"/>
    <col min="3" max="3" width="17" style="37" bestFit="1" customWidth="1"/>
    <col min="4" max="4" width="10.44140625" style="37" customWidth="1"/>
    <col min="5" max="5" width="21.6640625" style="37" customWidth="1"/>
    <col min="6" max="6" width="21.33203125" style="130" customWidth="1"/>
    <col min="7" max="7" width="3" style="5" customWidth="1"/>
    <col min="8" max="8" width="9.109375" style="5" bestFit="1" customWidth="1"/>
    <col min="9" max="9" width="17.44140625" style="5" customWidth="1"/>
    <col min="10" max="10" width="19" style="5" bestFit="1" customWidth="1"/>
    <col min="11" max="16384" width="11.44140625" style="5"/>
  </cols>
  <sheetData>
    <row r="1" spans="2:15">
      <c r="B1" s="5"/>
      <c r="C1" s="5"/>
      <c r="D1" s="39"/>
      <c r="E1" s="5"/>
      <c r="F1" s="5"/>
    </row>
    <row r="2" spans="2:15">
      <c r="B2" s="43"/>
      <c r="C2" s="43"/>
      <c r="D2" s="44"/>
      <c r="E2" s="43"/>
      <c r="F2" s="43"/>
      <c r="G2" s="43"/>
      <c r="H2" s="43"/>
      <c r="I2" s="43"/>
      <c r="J2" s="43"/>
      <c r="K2" s="43"/>
      <c r="L2" s="43"/>
      <c r="M2" s="43"/>
      <c r="N2" s="43"/>
      <c r="O2" s="43"/>
    </row>
    <row r="3" spans="2:15">
      <c r="B3" s="5"/>
      <c r="C3" s="5"/>
      <c r="D3" s="39"/>
      <c r="E3" s="5"/>
      <c r="F3" s="5"/>
    </row>
    <row r="4" spans="2:15">
      <c r="B4" s="5"/>
      <c r="C4" s="5"/>
      <c r="D4" s="39"/>
      <c r="E4" s="5"/>
      <c r="F4" s="5"/>
    </row>
    <row r="5" spans="2:15">
      <c r="B5" s="5"/>
      <c r="C5" s="5"/>
      <c r="D5" s="39"/>
      <c r="E5" s="5"/>
      <c r="F5" s="5"/>
    </row>
    <row r="6" spans="2:15">
      <c r="B6" s="5"/>
      <c r="C6" s="5"/>
      <c r="D6" s="39"/>
      <c r="E6" s="5"/>
      <c r="F6" s="5"/>
    </row>
    <row r="7" spans="2:15">
      <c r="B7" s="45"/>
      <c r="C7" s="45"/>
      <c r="D7" s="46"/>
      <c r="E7" s="45"/>
      <c r="F7" s="45"/>
      <c r="G7" s="45"/>
      <c r="H7" s="45"/>
      <c r="I7" s="45"/>
      <c r="J7" s="45"/>
      <c r="K7" s="45"/>
      <c r="L7" s="45"/>
      <c r="M7" s="45"/>
      <c r="N7" s="45"/>
      <c r="O7" s="45"/>
    </row>
    <row r="8" spans="2:15">
      <c r="B8" s="23"/>
      <c r="F8" s="40" t="s">
        <v>32</v>
      </c>
    </row>
    <row r="9" spans="2:15">
      <c r="B9" s="244" t="s">
        <v>33</v>
      </c>
      <c r="C9" s="244"/>
      <c r="D9" s="244"/>
      <c r="E9" s="244"/>
      <c r="F9" s="244"/>
      <c r="G9" s="244"/>
      <c r="H9" s="66"/>
      <c r="I9" s="66"/>
    </row>
    <row r="10" spans="2:15">
      <c r="B10" s="257" t="s">
        <v>77</v>
      </c>
      <c r="C10" s="257"/>
      <c r="D10" s="257"/>
      <c r="E10" s="257"/>
      <c r="F10" s="257"/>
      <c r="G10" s="117"/>
      <c r="H10" s="118"/>
      <c r="I10" s="118"/>
    </row>
    <row r="11" spans="2:15">
      <c r="B11" s="47" t="s">
        <v>35</v>
      </c>
      <c r="C11" s="47"/>
      <c r="D11" s="47"/>
      <c r="E11" s="47"/>
      <c r="F11" s="47"/>
      <c r="G11" s="47"/>
      <c r="H11" s="118"/>
      <c r="I11" s="118"/>
    </row>
    <row r="12" spans="2:15">
      <c r="B12" s="24" t="s">
        <v>52</v>
      </c>
      <c r="C12" s="47"/>
      <c r="D12" s="47"/>
      <c r="E12" s="47"/>
      <c r="F12" s="47"/>
      <c r="G12" s="47"/>
      <c r="H12" s="118"/>
      <c r="I12" s="118"/>
    </row>
    <row r="13" spans="2:15">
      <c r="B13" s="263" t="s">
        <v>37</v>
      </c>
      <c r="C13" s="263"/>
      <c r="D13" s="263"/>
      <c r="E13" s="263"/>
      <c r="F13" s="263"/>
      <c r="G13" s="118"/>
      <c r="H13" s="118"/>
      <c r="I13" s="118"/>
    </row>
    <row r="14" spans="2:15">
      <c r="B14" s="119"/>
      <c r="C14" s="119"/>
      <c r="D14" s="119"/>
      <c r="E14" s="119"/>
      <c r="F14" s="82"/>
      <c r="G14" s="37"/>
    </row>
    <row r="15" spans="2:15" ht="45" customHeight="1">
      <c r="B15" s="131"/>
      <c r="C15" s="89"/>
      <c r="D15" s="89"/>
      <c r="E15" s="53">
        <v>44834</v>
      </c>
      <c r="F15" s="53">
        <v>44469</v>
      </c>
    </row>
    <row r="16" spans="2:15">
      <c r="B16" s="266"/>
      <c r="C16" s="267"/>
      <c r="D16" s="267"/>
      <c r="E16" s="138"/>
      <c r="F16" s="138"/>
    </row>
    <row r="17" spans="2:11" s="82" customFormat="1">
      <c r="B17" s="132" t="s">
        <v>78</v>
      </c>
      <c r="C17" s="106"/>
      <c r="D17" s="106"/>
      <c r="E17" s="139"/>
      <c r="F17" s="139"/>
    </row>
    <row r="18" spans="2:11" s="82" customFormat="1">
      <c r="B18" s="133"/>
      <c r="C18" s="106"/>
      <c r="D18" s="106"/>
      <c r="E18" s="139"/>
      <c r="F18" s="139"/>
      <c r="H18" s="120"/>
      <c r="I18" s="120"/>
      <c r="J18" s="120"/>
      <c r="K18" s="120"/>
    </row>
    <row r="19" spans="2:11" s="82" customFormat="1">
      <c r="B19" s="261" t="s">
        <v>79</v>
      </c>
      <c r="C19" s="262"/>
      <c r="D19" s="262"/>
      <c r="E19" s="139"/>
      <c r="F19" s="139"/>
      <c r="H19" s="120"/>
      <c r="I19" s="120"/>
      <c r="J19" s="120"/>
      <c r="K19" s="120"/>
    </row>
    <row r="20" spans="2:11" s="82" customFormat="1">
      <c r="B20" s="133" t="s">
        <v>80</v>
      </c>
      <c r="C20" s="103"/>
      <c r="D20" s="103"/>
      <c r="E20" s="139">
        <v>647570.5900000066</v>
      </c>
      <c r="F20" s="139">
        <v>-20319636.859999999</v>
      </c>
      <c r="H20" s="120"/>
      <c r="I20" s="120"/>
      <c r="J20" s="120"/>
      <c r="K20" s="120"/>
    </row>
    <row r="21" spans="2:11" s="82" customFormat="1">
      <c r="B21" s="133" t="s">
        <v>81</v>
      </c>
      <c r="C21" s="106"/>
      <c r="D21" s="103"/>
      <c r="E21" s="139">
        <v>140674.43000000002</v>
      </c>
      <c r="F21" s="139">
        <v>126457.63</v>
      </c>
      <c r="H21" s="120"/>
      <c r="I21" s="120"/>
      <c r="J21" s="120"/>
      <c r="K21" s="120"/>
    </row>
    <row r="22" spans="2:11" s="82" customFormat="1">
      <c r="B22" s="134" t="s">
        <v>82</v>
      </c>
      <c r="C22" s="103"/>
      <c r="D22" s="103"/>
      <c r="E22" s="139">
        <v>-348938.52999999997</v>
      </c>
      <c r="F22" s="139">
        <v>-137915.22</v>
      </c>
      <c r="H22" s="120"/>
      <c r="I22" s="120"/>
      <c r="J22" s="120"/>
      <c r="K22" s="120"/>
    </row>
    <row r="23" spans="2:11" s="82" customFormat="1">
      <c r="B23" s="134" t="s">
        <v>83</v>
      </c>
      <c r="C23" s="103"/>
      <c r="D23" s="103"/>
      <c r="E23" s="139">
        <v>532543.50999999989</v>
      </c>
      <c r="F23" s="139">
        <v>0</v>
      </c>
      <c r="H23" s="120"/>
      <c r="I23" s="120"/>
      <c r="J23" s="120"/>
      <c r="K23" s="120"/>
    </row>
    <row r="24" spans="2:11" s="82" customFormat="1">
      <c r="B24" s="134"/>
      <c r="C24" s="106"/>
      <c r="D24" s="106"/>
      <c r="E24" s="139"/>
      <c r="F24" s="139"/>
      <c r="H24" s="120"/>
      <c r="I24" s="120"/>
      <c r="J24" s="120"/>
      <c r="K24" s="120"/>
    </row>
    <row r="25" spans="2:11" s="47" customFormat="1">
      <c r="B25" s="261" t="s">
        <v>84</v>
      </c>
      <c r="C25" s="262"/>
      <c r="D25" s="262"/>
      <c r="E25" s="140">
        <v>971850.00000000652</v>
      </c>
      <c r="F25" s="140">
        <v>-20331094.449999999</v>
      </c>
      <c r="H25" s="120"/>
      <c r="I25" s="120"/>
      <c r="J25" s="120"/>
      <c r="K25" s="120"/>
    </row>
    <row r="26" spans="2:11" s="82" customFormat="1">
      <c r="B26" s="133"/>
      <c r="C26" s="106"/>
      <c r="D26" s="103"/>
      <c r="E26" s="139"/>
      <c r="F26" s="139"/>
      <c r="H26" s="120"/>
      <c r="I26" s="120"/>
      <c r="J26" s="120"/>
      <c r="K26" s="120"/>
    </row>
    <row r="27" spans="2:11" s="82" customFormat="1">
      <c r="B27" s="132" t="s">
        <v>85</v>
      </c>
      <c r="C27" s="103"/>
      <c r="D27" s="103"/>
      <c r="E27" s="139"/>
      <c r="F27" s="139"/>
      <c r="H27" s="120"/>
      <c r="I27" s="120"/>
      <c r="J27" s="120"/>
      <c r="K27" s="120"/>
    </row>
    <row r="28" spans="2:11" s="82" customFormat="1">
      <c r="B28" s="135"/>
      <c r="C28" s="103"/>
      <c r="D28" s="103"/>
      <c r="E28" s="139"/>
      <c r="F28" s="139"/>
      <c r="H28" s="120"/>
      <c r="I28" s="120"/>
      <c r="J28" s="120"/>
      <c r="K28" s="120"/>
    </row>
    <row r="29" spans="2:11" s="82" customFormat="1">
      <c r="B29" s="264" t="s">
        <v>26</v>
      </c>
      <c r="C29" s="265"/>
      <c r="D29" s="265"/>
      <c r="E29" s="139">
        <v>-60705349.729999997</v>
      </c>
      <c r="F29" s="139">
        <v>-24244889.760000002</v>
      </c>
      <c r="H29" s="120"/>
      <c r="I29" s="120"/>
      <c r="J29" s="120"/>
      <c r="K29" s="120"/>
    </row>
    <row r="30" spans="2:11" s="82" customFormat="1">
      <c r="B30" s="136" t="s">
        <v>25</v>
      </c>
      <c r="C30" s="121"/>
      <c r="D30" s="106"/>
      <c r="E30" s="139">
        <v>62827741.369999997</v>
      </c>
      <c r="F30" s="139">
        <v>46258476.770000003</v>
      </c>
      <c r="H30" s="120"/>
    </row>
    <row r="31" spans="2:11" s="82" customFormat="1">
      <c r="B31" s="136"/>
      <c r="C31" s="121"/>
      <c r="D31" s="103"/>
      <c r="E31" s="139"/>
      <c r="F31" s="139"/>
      <c r="H31" s="120"/>
    </row>
    <row r="32" spans="2:11" s="82" customFormat="1">
      <c r="B32" s="261" t="s">
        <v>86</v>
      </c>
      <c r="C32" s="262"/>
      <c r="D32" s="262"/>
      <c r="E32" s="140">
        <v>2122391.6400000006</v>
      </c>
      <c r="F32" s="140">
        <v>22013587.010000002</v>
      </c>
      <c r="H32" s="120"/>
    </row>
    <row r="33" spans="1:11" s="82" customFormat="1">
      <c r="B33" s="137" t="s">
        <v>87</v>
      </c>
      <c r="C33" s="122"/>
      <c r="D33" s="122"/>
      <c r="E33" s="140">
        <v>1974735.54</v>
      </c>
      <c r="F33" s="140">
        <v>572840.29</v>
      </c>
      <c r="H33" s="120"/>
      <c r="I33" s="123"/>
    </row>
    <row r="34" spans="1:11" s="141" customFormat="1">
      <c r="B34" s="142" t="s">
        <v>88</v>
      </c>
      <c r="C34" s="143"/>
      <c r="D34" s="143"/>
      <c r="E34" s="144">
        <v>5068977.1800000072</v>
      </c>
      <c r="F34" s="144">
        <v>2255332.8500000024</v>
      </c>
      <c r="I34" s="123"/>
      <c r="J34" s="145"/>
    </row>
    <row r="35" spans="1:11" s="82" customFormat="1">
      <c r="C35" s="126"/>
      <c r="D35" s="126"/>
      <c r="E35" s="127"/>
      <c r="F35" s="127"/>
      <c r="I35" s="128"/>
      <c r="J35" s="124"/>
      <c r="K35" s="125"/>
    </row>
    <row r="36" spans="1:11" s="82" customFormat="1">
      <c r="B36" s="5" t="s">
        <v>75</v>
      </c>
      <c r="C36" s="5"/>
      <c r="D36" s="5"/>
      <c r="E36" s="5"/>
      <c r="F36" s="5"/>
      <c r="I36" s="124"/>
      <c r="J36" s="124"/>
      <c r="K36" s="125"/>
    </row>
    <row r="37" spans="1:11">
      <c r="E37" s="5"/>
      <c r="F37" s="5"/>
      <c r="I37" s="129"/>
      <c r="J37" s="129"/>
      <c r="K37" s="129"/>
    </row>
    <row r="38" spans="1:11">
      <c r="E38" s="5"/>
      <c r="F38" s="5"/>
      <c r="G38" s="37"/>
      <c r="I38" s="82"/>
    </row>
    <row r="39" spans="1:11">
      <c r="B39" s="84" t="s">
        <v>64</v>
      </c>
      <c r="E39" s="5"/>
      <c r="F39" s="5"/>
      <c r="G39" s="37"/>
      <c r="I39" s="82"/>
    </row>
    <row r="40" spans="1:11">
      <c r="B40" s="84"/>
      <c r="E40" s="5"/>
      <c r="F40" s="5"/>
      <c r="G40" s="37"/>
      <c r="I40" s="82"/>
    </row>
    <row r="41" spans="1:11">
      <c r="B41" s="84"/>
      <c r="E41" s="5"/>
      <c r="F41" s="5"/>
      <c r="G41" s="37"/>
      <c r="I41" s="82"/>
    </row>
    <row r="43" spans="1:11" s="84" customFormat="1">
      <c r="A43" s="155"/>
      <c r="B43" s="201" t="s">
        <v>48</v>
      </c>
      <c r="D43" s="201"/>
      <c r="E43" s="38" t="s">
        <v>49</v>
      </c>
    </row>
    <row r="44" spans="1:11" s="84" customFormat="1">
      <c r="A44" s="155"/>
      <c r="B44" s="202" t="s">
        <v>325</v>
      </c>
      <c r="D44" s="202"/>
      <c r="E44" s="202" t="s">
        <v>50</v>
      </c>
      <c r="K44" s="204"/>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9:G9"/>
    <mergeCell ref="B32:D32"/>
    <mergeCell ref="B10:F10"/>
    <mergeCell ref="B13:F13"/>
    <mergeCell ref="B19:D19"/>
    <mergeCell ref="B25:D25"/>
    <mergeCell ref="B29:D29"/>
    <mergeCell ref="B16:D16"/>
  </mergeCells>
  <hyperlinks>
    <hyperlink ref="F8"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fitToPage="1"/>
  </sheetPr>
  <dimension ref="A1:U314"/>
  <sheetViews>
    <sheetView showGridLines="0" topLeftCell="A16" zoomScale="80" zoomScaleNormal="80" zoomScaleSheetLayoutView="80" workbookViewId="0"/>
  </sheetViews>
  <sheetFormatPr baseColWidth="10" defaultColWidth="11.44140625" defaultRowHeight="15.6"/>
  <cols>
    <col min="1" max="1" width="3.44140625" style="5" customWidth="1"/>
    <col min="2" max="2" width="3.5546875" style="5" customWidth="1"/>
    <col min="3" max="4" width="11.44140625" style="5"/>
    <col min="5" max="5" width="13.5546875" style="5" bestFit="1" customWidth="1"/>
    <col min="6" max="6" width="11.44140625" style="5"/>
    <col min="7" max="7" width="20.44140625" style="5" bestFit="1" customWidth="1"/>
    <col min="8" max="11" width="11.44140625" style="5"/>
    <col min="12" max="12" width="12.5546875" style="5" customWidth="1"/>
    <col min="13" max="13" width="4.44140625" style="5" customWidth="1"/>
    <col min="14" max="16384" width="11.44140625" style="5"/>
  </cols>
  <sheetData>
    <row r="1" spans="2:21">
      <c r="D1" s="39"/>
    </row>
    <row r="2" spans="2:21">
      <c r="B2" s="43"/>
      <c r="C2" s="43"/>
      <c r="D2" s="44"/>
      <c r="E2" s="43"/>
      <c r="F2" s="43"/>
      <c r="G2" s="43"/>
      <c r="H2" s="43"/>
      <c r="I2" s="43"/>
      <c r="J2" s="43"/>
      <c r="K2" s="43"/>
      <c r="L2" s="43"/>
      <c r="M2" s="43"/>
      <c r="N2" s="43"/>
      <c r="O2" s="43"/>
      <c r="P2" s="43"/>
      <c r="Q2" s="43"/>
      <c r="R2" s="43"/>
      <c r="S2" s="43"/>
      <c r="T2" s="43"/>
      <c r="U2" s="43"/>
    </row>
    <row r="3" spans="2:21">
      <c r="D3" s="39"/>
    </row>
    <row r="4" spans="2:21">
      <c r="D4" s="39"/>
    </row>
    <row r="5" spans="2:21">
      <c r="D5" s="39"/>
    </row>
    <row r="6" spans="2:21">
      <c r="D6" s="39"/>
    </row>
    <row r="7" spans="2:21">
      <c r="B7" s="45"/>
      <c r="C7" s="45"/>
      <c r="D7" s="46"/>
      <c r="E7" s="45"/>
      <c r="F7" s="45"/>
      <c r="G7" s="45"/>
      <c r="H7" s="45"/>
      <c r="I7" s="45"/>
      <c r="J7" s="45"/>
      <c r="K7" s="45"/>
      <c r="L7" s="45"/>
      <c r="M7" s="45"/>
      <c r="N7" s="45"/>
      <c r="O7" s="45"/>
      <c r="P7" s="45"/>
      <c r="Q7" s="45"/>
      <c r="R7" s="45"/>
      <c r="S7" s="45"/>
      <c r="T7" s="45"/>
      <c r="U7" s="45"/>
    </row>
    <row r="8" spans="2:21">
      <c r="L8" s="151" t="s">
        <v>32</v>
      </c>
    </row>
    <row r="9" spans="2:21">
      <c r="L9" s="151"/>
    </row>
    <row r="10" spans="2:21" ht="31.5" customHeight="1">
      <c r="C10" s="269" t="s">
        <v>89</v>
      </c>
      <c r="D10" s="269"/>
      <c r="E10" s="269"/>
      <c r="F10" s="269"/>
      <c r="G10" s="269"/>
      <c r="H10" s="269"/>
      <c r="I10" s="269"/>
      <c r="J10" s="269"/>
      <c r="K10" s="269"/>
      <c r="L10" s="269"/>
    </row>
    <row r="11" spans="2:21" ht="21" customHeight="1">
      <c r="C11" s="268" t="s">
        <v>90</v>
      </c>
      <c r="D11" s="268"/>
      <c r="E11" s="268"/>
      <c r="F11" s="268"/>
      <c r="G11" s="268"/>
      <c r="H11" s="268"/>
      <c r="I11" s="268"/>
      <c r="J11" s="268"/>
      <c r="K11" s="268"/>
      <c r="L11" s="268"/>
    </row>
    <row r="13" spans="2:21">
      <c r="C13" s="63" t="s">
        <v>91</v>
      </c>
    </row>
    <row r="14" spans="2:21">
      <c r="C14" s="63"/>
    </row>
    <row r="15" spans="2:21">
      <c r="C15" s="63" t="s">
        <v>92</v>
      </c>
    </row>
    <row r="16" spans="2:21" ht="37.950000000000003" customHeight="1">
      <c r="C16" s="270" t="s">
        <v>93</v>
      </c>
      <c r="D16" s="270"/>
      <c r="E16" s="270"/>
      <c r="F16" s="270"/>
      <c r="G16" s="270"/>
      <c r="H16" s="270"/>
      <c r="I16" s="270"/>
      <c r="J16" s="270"/>
      <c r="K16" s="270"/>
      <c r="L16" s="270"/>
    </row>
    <row r="17" spans="3:12" s="152" customFormat="1" ht="47.4" customHeight="1">
      <c r="C17" s="275" t="s">
        <v>94</v>
      </c>
      <c r="D17" s="275"/>
      <c r="E17" s="275"/>
      <c r="F17" s="275"/>
      <c r="G17" s="275"/>
      <c r="H17" s="275"/>
      <c r="I17" s="275"/>
      <c r="J17" s="275"/>
      <c r="K17" s="275"/>
      <c r="L17" s="275"/>
    </row>
    <row r="18" spans="3:12" s="152" customFormat="1" ht="63" customHeight="1">
      <c r="C18" s="275" t="s">
        <v>95</v>
      </c>
      <c r="D18" s="275"/>
      <c r="E18" s="275"/>
      <c r="F18" s="275"/>
      <c r="G18" s="275"/>
      <c r="H18" s="275"/>
      <c r="I18" s="275"/>
      <c r="J18" s="275"/>
      <c r="K18" s="275"/>
      <c r="L18" s="275"/>
    </row>
    <row r="19" spans="3:12" ht="49.2" customHeight="1">
      <c r="C19" s="270" t="s">
        <v>96</v>
      </c>
      <c r="D19" s="270"/>
      <c r="E19" s="270"/>
      <c r="F19" s="270"/>
      <c r="G19" s="270"/>
      <c r="H19" s="270"/>
      <c r="I19" s="270"/>
      <c r="J19" s="270"/>
      <c r="K19" s="270"/>
      <c r="L19" s="270"/>
    </row>
    <row r="20" spans="3:12" s="152" customFormat="1">
      <c r="C20" s="146"/>
      <c r="D20" s="146"/>
      <c r="E20" s="146"/>
      <c r="F20" s="146"/>
      <c r="G20" s="146"/>
      <c r="H20" s="146"/>
      <c r="I20" s="146"/>
      <c r="J20" s="146"/>
      <c r="K20" s="146"/>
      <c r="L20" s="146"/>
    </row>
    <row r="21" spans="3:12">
      <c r="C21" s="63" t="s">
        <v>97</v>
      </c>
    </row>
    <row r="22" spans="3:12" s="152" customFormat="1" ht="9.6" customHeight="1">
      <c r="C22" s="146"/>
      <c r="D22" s="146"/>
      <c r="E22" s="146"/>
      <c r="F22" s="146"/>
      <c r="G22" s="146"/>
      <c r="H22" s="146"/>
      <c r="I22" s="146"/>
      <c r="J22" s="146"/>
      <c r="K22" s="146"/>
      <c r="L22" s="146"/>
    </row>
    <row r="23" spans="3:12" ht="28.5" customHeight="1">
      <c r="C23" s="271" t="s">
        <v>98</v>
      </c>
      <c r="D23" s="271"/>
      <c r="E23" s="271"/>
      <c r="F23" s="271"/>
      <c r="G23" s="271"/>
      <c r="H23" s="271"/>
      <c r="I23" s="271"/>
      <c r="J23" s="271"/>
      <c r="K23" s="271"/>
      <c r="L23" s="271"/>
    </row>
    <row r="25" spans="3:12">
      <c r="C25" s="63" t="s">
        <v>99</v>
      </c>
    </row>
    <row r="26" spans="3:12">
      <c r="C26" s="63"/>
    </row>
    <row r="27" spans="3:12">
      <c r="C27" s="63" t="s">
        <v>100</v>
      </c>
    </row>
    <row r="29" spans="3:12" s="152" customFormat="1" ht="30" customHeight="1">
      <c r="C29" s="275" t="s">
        <v>101</v>
      </c>
      <c r="D29" s="275"/>
      <c r="E29" s="275"/>
      <c r="F29" s="275"/>
      <c r="G29" s="275"/>
      <c r="H29" s="275"/>
      <c r="I29" s="275"/>
      <c r="J29" s="275"/>
      <c r="K29" s="275"/>
      <c r="L29" s="275"/>
    </row>
    <row r="30" spans="3:12" s="152" customFormat="1" ht="48.75" customHeight="1">
      <c r="C30" s="275" t="s">
        <v>102</v>
      </c>
      <c r="D30" s="275"/>
      <c r="E30" s="275"/>
      <c r="F30" s="275"/>
      <c r="G30" s="275"/>
      <c r="H30" s="275"/>
      <c r="I30" s="275"/>
      <c r="J30" s="275"/>
      <c r="K30" s="275"/>
      <c r="L30" s="275"/>
    </row>
    <row r="31" spans="3:12" s="152" customFormat="1" ht="48.75" customHeight="1">
      <c r="C31" s="275" t="s">
        <v>103</v>
      </c>
      <c r="D31" s="275"/>
      <c r="E31" s="275"/>
      <c r="F31" s="275"/>
      <c r="G31" s="275"/>
      <c r="H31" s="275"/>
      <c r="I31" s="275"/>
      <c r="J31" s="275"/>
      <c r="K31" s="275"/>
      <c r="L31" s="275"/>
    </row>
    <row r="32" spans="3:12" s="152" customFormat="1" ht="46.5" customHeight="1">
      <c r="C32" s="275" t="s">
        <v>104</v>
      </c>
      <c r="D32" s="275"/>
      <c r="E32" s="275"/>
      <c r="F32" s="275"/>
      <c r="G32" s="275"/>
      <c r="H32" s="275"/>
      <c r="I32" s="275"/>
      <c r="J32" s="275"/>
      <c r="K32" s="275"/>
      <c r="L32" s="275"/>
    </row>
    <row r="33" spans="3:12" s="152" customFormat="1" ht="68.400000000000006" customHeight="1">
      <c r="C33" s="275" t="s">
        <v>105</v>
      </c>
      <c r="D33" s="275"/>
      <c r="E33" s="275"/>
      <c r="F33" s="275"/>
      <c r="G33" s="275"/>
      <c r="H33" s="275"/>
      <c r="I33" s="275"/>
      <c r="J33" s="275"/>
      <c r="K33" s="275"/>
      <c r="L33" s="275"/>
    </row>
    <row r="34" spans="3:12">
      <c r="C34" s="63" t="s">
        <v>106</v>
      </c>
    </row>
    <row r="35" spans="3:12">
      <c r="C35" s="5" t="s">
        <v>107</v>
      </c>
    </row>
    <row r="37" spans="3:12" ht="28.5" customHeight="1">
      <c r="C37" s="280" t="s">
        <v>108</v>
      </c>
      <c r="D37" s="280"/>
      <c r="E37" s="280"/>
      <c r="F37" s="280"/>
      <c r="G37" s="280"/>
      <c r="H37" s="280"/>
      <c r="I37" s="279" t="s">
        <v>109</v>
      </c>
      <c r="J37" s="279"/>
      <c r="K37" s="279" t="s">
        <v>110</v>
      </c>
      <c r="L37" s="279"/>
    </row>
    <row r="38" spans="3:12" ht="31.5" customHeight="1">
      <c r="C38" s="278" t="s">
        <v>111</v>
      </c>
      <c r="D38" s="278"/>
      <c r="E38" s="278"/>
      <c r="F38" s="278"/>
      <c r="G38" s="278"/>
      <c r="H38" s="278"/>
      <c r="I38" s="272">
        <v>0</v>
      </c>
      <c r="J38" s="273"/>
      <c r="K38" s="273" t="s">
        <v>112</v>
      </c>
      <c r="L38" s="273"/>
    </row>
    <row r="39" spans="3:12" s="82" customFormat="1" ht="36" customHeight="1">
      <c r="C39" s="274" t="s">
        <v>113</v>
      </c>
      <c r="D39" s="274"/>
      <c r="E39" s="274"/>
      <c r="F39" s="274"/>
      <c r="G39" s="274"/>
      <c r="H39" s="274"/>
      <c r="I39" s="272">
        <v>0</v>
      </c>
      <c r="J39" s="273"/>
      <c r="K39" s="273" t="s">
        <v>112</v>
      </c>
      <c r="L39" s="273"/>
    </row>
    <row r="40" spans="3:12" ht="27.75" customHeight="1">
      <c r="C40" s="274" t="s">
        <v>114</v>
      </c>
      <c r="D40" s="274"/>
      <c r="E40" s="274"/>
      <c r="F40" s="274"/>
      <c r="G40" s="274"/>
      <c r="H40" s="274"/>
      <c r="I40" s="272">
        <v>0</v>
      </c>
      <c r="J40" s="273"/>
      <c r="K40" s="273" t="s">
        <v>115</v>
      </c>
      <c r="L40" s="273"/>
    </row>
    <row r="41" spans="3:12" s="82" customFormat="1" ht="47.25" customHeight="1">
      <c r="C41" s="274" t="s">
        <v>116</v>
      </c>
      <c r="D41" s="274"/>
      <c r="E41" s="274"/>
      <c r="F41" s="274"/>
      <c r="G41" s="274"/>
      <c r="H41" s="274"/>
      <c r="I41" s="272">
        <v>0</v>
      </c>
      <c r="J41" s="273"/>
      <c r="K41" s="273" t="s">
        <v>115</v>
      </c>
      <c r="L41" s="273"/>
    </row>
    <row r="42" spans="3:12" s="82" customFormat="1" ht="45.75" customHeight="1">
      <c r="C42" s="274" t="s">
        <v>117</v>
      </c>
      <c r="D42" s="274"/>
      <c r="E42" s="274"/>
      <c r="F42" s="274"/>
      <c r="G42" s="274"/>
      <c r="H42" s="274"/>
      <c r="I42" s="272">
        <v>0</v>
      </c>
      <c r="J42" s="273"/>
      <c r="K42" s="273" t="s">
        <v>115</v>
      </c>
      <c r="L42" s="273"/>
    </row>
    <row r="43" spans="3:12" s="82" customFormat="1" ht="48" customHeight="1">
      <c r="C43" s="274" t="s">
        <v>118</v>
      </c>
      <c r="D43" s="274"/>
      <c r="E43" s="274"/>
      <c r="F43" s="274"/>
      <c r="G43" s="274"/>
      <c r="H43" s="274"/>
      <c r="I43" s="272">
        <v>0</v>
      </c>
      <c r="J43" s="273"/>
      <c r="K43" s="273" t="s">
        <v>115</v>
      </c>
      <c r="L43" s="273"/>
    </row>
    <row r="44" spans="3:12" ht="49.5" customHeight="1">
      <c r="C44" s="274" t="s">
        <v>119</v>
      </c>
      <c r="D44" s="274"/>
      <c r="E44" s="274"/>
      <c r="F44" s="274"/>
      <c r="G44" s="274"/>
      <c r="H44" s="274"/>
      <c r="I44" s="272">
        <v>0</v>
      </c>
      <c r="J44" s="273"/>
      <c r="K44" s="273" t="s">
        <v>120</v>
      </c>
      <c r="L44" s="273"/>
    </row>
    <row r="45" spans="3:12" ht="63" customHeight="1">
      <c r="C45" s="274" t="s">
        <v>121</v>
      </c>
      <c r="D45" s="274"/>
      <c r="E45" s="274"/>
      <c r="F45" s="274"/>
      <c r="G45" s="274"/>
      <c r="H45" s="274"/>
      <c r="I45" s="272">
        <v>0</v>
      </c>
      <c r="J45" s="272"/>
      <c r="K45" s="273" t="s">
        <v>115</v>
      </c>
      <c r="L45" s="273"/>
    </row>
    <row r="46" spans="3:12" ht="91.5" customHeight="1">
      <c r="C46" s="274" t="s">
        <v>122</v>
      </c>
      <c r="D46" s="274"/>
      <c r="E46" s="274"/>
      <c r="F46" s="274"/>
      <c r="G46" s="274"/>
      <c r="H46" s="274"/>
      <c r="I46" s="272">
        <v>0</v>
      </c>
      <c r="J46" s="272"/>
      <c r="K46" s="273" t="s">
        <v>115</v>
      </c>
      <c r="L46" s="273"/>
    </row>
    <row r="47" spans="3:12" ht="65.25" customHeight="1">
      <c r="C47" s="274" t="s">
        <v>123</v>
      </c>
      <c r="D47" s="274"/>
      <c r="E47" s="274"/>
      <c r="F47" s="274"/>
      <c r="G47" s="274"/>
      <c r="H47" s="274"/>
      <c r="I47" s="272">
        <v>0</v>
      </c>
      <c r="J47" s="272"/>
      <c r="K47" s="273" t="s">
        <v>112</v>
      </c>
      <c r="L47" s="273"/>
    </row>
    <row r="48" spans="3:12" s="82" customFormat="1" ht="24" customHeight="1">
      <c r="C48" s="274" t="s">
        <v>124</v>
      </c>
      <c r="D48" s="274"/>
      <c r="E48" s="274"/>
      <c r="F48" s="274"/>
      <c r="G48" s="274"/>
      <c r="H48" s="274"/>
      <c r="I48" s="272">
        <v>0</v>
      </c>
      <c r="J48" s="273"/>
      <c r="K48" s="273" t="s">
        <v>125</v>
      </c>
      <c r="L48" s="273"/>
    </row>
    <row r="49" spans="3:12" s="82" customFormat="1" ht="15" customHeight="1">
      <c r="C49" s="147"/>
      <c r="D49" s="147"/>
      <c r="E49" s="147"/>
      <c r="F49" s="147"/>
      <c r="G49" s="147"/>
      <c r="H49" s="147"/>
      <c r="I49" s="148"/>
      <c r="J49" s="149"/>
      <c r="K49" s="149"/>
      <c r="L49" s="149"/>
    </row>
    <row r="50" spans="3:12" s="152" customFormat="1" ht="66" customHeight="1">
      <c r="C50" s="275" t="s">
        <v>126</v>
      </c>
      <c r="D50" s="275"/>
      <c r="E50" s="275"/>
      <c r="F50" s="275"/>
      <c r="G50" s="275"/>
      <c r="H50" s="275"/>
      <c r="I50" s="275"/>
      <c r="J50" s="275"/>
      <c r="K50" s="275"/>
      <c r="L50" s="275"/>
    </row>
    <row r="51" spans="3:12" s="152" customFormat="1">
      <c r="C51" s="275" t="s">
        <v>127</v>
      </c>
      <c r="D51" s="275"/>
      <c r="E51" s="275"/>
      <c r="F51" s="275"/>
      <c r="G51" s="275"/>
      <c r="H51" s="275"/>
      <c r="I51" s="275"/>
      <c r="J51" s="275"/>
      <c r="K51" s="275"/>
      <c r="L51" s="275"/>
    </row>
    <row r="52" spans="3:12" s="152" customFormat="1">
      <c r="C52" s="146"/>
      <c r="D52" s="146"/>
      <c r="E52" s="146"/>
      <c r="F52" s="146"/>
      <c r="G52" s="146"/>
      <c r="H52" s="146"/>
      <c r="I52" s="146"/>
      <c r="J52" s="146"/>
      <c r="K52" s="146"/>
      <c r="L52" s="146"/>
    </row>
    <row r="53" spans="3:12" s="152" customFormat="1">
      <c r="C53" s="63" t="s">
        <v>128</v>
      </c>
      <c r="D53" s="146"/>
      <c r="E53" s="146"/>
      <c r="F53" s="146"/>
      <c r="G53" s="146"/>
      <c r="H53" s="146"/>
      <c r="I53" s="146"/>
      <c r="J53" s="146"/>
      <c r="K53" s="146"/>
      <c r="L53" s="146"/>
    </row>
    <row r="54" spans="3:12" s="152" customFormat="1">
      <c r="C54" s="146"/>
      <c r="D54" s="146"/>
      <c r="E54" s="146"/>
      <c r="F54" s="146"/>
      <c r="G54" s="146"/>
      <c r="H54" s="146"/>
      <c r="I54" s="146"/>
      <c r="J54" s="146"/>
      <c r="K54" s="146"/>
      <c r="L54" s="146"/>
    </row>
    <row r="55" spans="3:12" s="152" customFormat="1" ht="33" customHeight="1">
      <c r="C55" s="275" t="s">
        <v>129</v>
      </c>
      <c r="D55" s="275"/>
      <c r="E55" s="275"/>
      <c r="F55" s="275"/>
      <c r="G55" s="275"/>
      <c r="H55" s="275"/>
      <c r="I55" s="275"/>
      <c r="J55" s="275"/>
      <c r="K55" s="275"/>
      <c r="L55" s="275"/>
    </row>
    <row r="56" spans="3:12" s="152" customFormat="1">
      <c r="C56" s="146"/>
      <c r="D56" s="146"/>
      <c r="E56" s="146"/>
      <c r="F56" s="146"/>
      <c r="G56" s="146"/>
      <c r="H56" s="146"/>
      <c r="I56" s="146"/>
      <c r="J56" s="146"/>
      <c r="K56" s="146"/>
      <c r="L56" s="146"/>
    </row>
    <row r="57" spans="3:12" s="152" customFormat="1">
      <c r="C57" s="63" t="s">
        <v>130</v>
      </c>
      <c r="D57" s="146"/>
      <c r="E57" s="146"/>
      <c r="F57" s="146"/>
      <c r="G57" s="146"/>
      <c r="H57" s="146"/>
      <c r="I57" s="146"/>
      <c r="J57" s="146"/>
      <c r="K57" s="146"/>
      <c r="L57" s="146"/>
    </row>
    <row r="58" spans="3:12" s="152" customFormat="1">
      <c r="C58" s="146"/>
      <c r="D58" s="146"/>
      <c r="E58" s="146"/>
      <c r="F58" s="146"/>
      <c r="G58" s="146"/>
      <c r="H58" s="146"/>
      <c r="I58" s="146"/>
      <c r="J58" s="146"/>
      <c r="K58" s="146"/>
      <c r="L58" s="146"/>
    </row>
    <row r="59" spans="3:12" s="152" customFormat="1" ht="32.25" customHeight="1">
      <c r="C59" s="275" t="s">
        <v>131</v>
      </c>
      <c r="D59" s="275"/>
      <c r="E59" s="275"/>
      <c r="F59" s="275"/>
      <c r="G59" s="275"/>
      <c r="H59" s="275"/>
      <c r="I59" s="275"/>
      <c r="J59" s="275"/>
      <c r="K59" s="275"/>
      <c r="L59" s="275"/>
    </row>
    <row r="60" spans="3:12" s="152" customFormat="1">
      <c r="C60" s="146"/>
      <c r="D60" s="146"/>
      <c r="E60" s="146"/>
      <c r="F60" s="146"/>
      <c r="G60" s="146"/>
      <c r="H60" s="146"/>
      <c r="I60" s="146"/>
      <c r="J60" s="146"/>
      <c r="K60" s="146"/>
      <c r="L60" s="146"/>
    </row>
    <row r="61" spans="3:12">
      <c r="C61" s="63" t="s">
        <v>132</v>
      </c>
    </row>
    <row r="62" spans="3:12">
      <c r="C62" s="63"/>
    </row>
    <row r="63" spans="3:12">
      <c r="C63" s="63" t="s">
        <v>133</v>
      </c>
    </row>
    <row r="64" spans="3:12" s="152" customFormat="1" ht="99.6" customHeight="1">
      <c r="C64" s="275" t="s">
        <v>134</v>
      </c>
      <c r="D64" s="275"/>
      <c r="E64" s="275"/>
      <c r="F64" s="275"/>
      <c r="G64" s="275"/>
      <c r="H64" s="275"/>
      <c r="I64" s="275"/>
      <c r="J64" s="275"/>
      <c r="K64" s="275"/>
      <c r="L64" s="275"/>
    </row>
    <row r="66" spans="3:12">
      <c r="C66" s="63" t="s">
        <v>135</v>
      </c>
    </row>
    <row r="67" spans="3:12" s="82" customFormat="1" ht="32.25" customHeight="1">
      <c r="C67" s="270" t="s">
        <v>136</v>
      </c>
      <c r="D67" s="270"/>
      <c r="E67" s="270"/>
      <c r="F67" s="270"/>
      <c r="G67" s="270"/>
      <c r="H67" s="270"/>
      <c r="I67" s="270"/>
      <c r="J67" s="270"/>
      <c r="K67" s="270"/>
      <c r="L67" s="270"/>
    </row>
    <row r="68" spans="3:12" ht="41.25" customHeight="1">
      <c r="C68" s="270" t="s">
        <v>137</v>
      </c>
      <c r="D68" s="270"/>
      <c r="E68" s="270"/>
      <c r="F68" s="270"/>
      <c r="G68" s="270"/>
      <c r="H68" s="270"/>
      <c r="I68" s="270"/>
      <c r="J68" s="270"/>
      <c r="K68" s="270"/>
      <c r="L68" s="270"/>
    </row>
    <row r="69" spans="3:12" ht="35.25" customHeight="1">
      <c r="C69" s="270" t="s">
        <v>138</v>
      </c>
      <c r="D69" s="270"/>
      <c r="E69" s="270"/>
      <c r="F69" s="270"/>
      <c r="G69" s="270"/>
      <c r="H69" s="270"/>
      <c r="I69" s="270"/>
      <c r="J69" s="270"/>
      <c r="K69" s="270"/>
      <c r="L69" s="270"/>
    </row>
    <row r="70" spans="3:12" s="82" customFormat="1" ht="34.5" customHeight="1">
      <c r="C70" s="270" t="s">
        <v>139</v>
      </c>
      <c r="D70" s="270"/>
      <c r="E70" s="270"/>
      <c r="F70" s="270"/>
      <c r="G70" s="270"/>
      <c r="H70" s="270"/>
      <c r="I70" s="270"/>
      <c r="J70" s="270"/>
      <c r="K70" s="270"/>
      <c r="L70" s="270"/>
    </row>
    <row r="71" spans="3:12" s="82" customFormat="1" ht="45" customHeight="1">
      <c r="C71" s="270" t="s">
        <v>140</v>
      </c>
      <c r="D71" s="270"/>
      <c r="E71" s="270"/>
      <c r="F71" s="270"/>
      <c r="G71" s="270"/>
      <c r="H71" s="270"/>
      <c r="I71" s="270"/>
      <c r="J71" s="270"/>
      <c r="K71" s="270"/>
      <c r="L71" s="270"/>
    </row>
    <row r="74" spans="3:12">
      <c r="C74" s="63" t="s">
        <v>141</v>
      </c>
    </row>
    <row r="75" spans="3:12">
      <c r="C75" s="63"/>
    </row>
    <row r="76" spans="3:12">
      <c r="C76" s="47" t="s">
        <v>142</v>
      </c>
    </row>
    <row r="77" spans="3:12" ht="69.75" customHeight="1">
      <c r="C77" s="275" t="s">
        <v>143</v>
      </c>
      <c r="D77" s="275"/>
      <c r="E77" s="275"/>
      <c r="F77" s="275"/>
      <c r="G77" s="275"/>
      <c r="H77" s="275"/>
      <c r="I77" s="275"/>
      <c r="J77" s="275"/>
      <c r="K77" s="275"/>
      <c r="L77" s="275"/>
    </row>
    <row r="78" spans="3:12" ht="35.4" customHeight="1">
      <c r="C78" s="270" t="s">
        <v>144</v>
      </c>
      <c r="D78" s="270"/>
      <c r="E78" s="270"/>
      <c r="F78" s="270"/>
      <c r="G78" s="270"/>
      <c r="H78" s="270"/>
      <c r="I78" s="270"/>
      <c r="J78" s="270"/>
      <c r="K78" s="270"/>
      <c r="L78" s="270"/>
    </row>
    <row r="79" spans="3:12">
      <c r="C79" s="147"/>
      <c r="D79" s="147"/>
      <c r="E79" s="147"/>
      <c r="F79" s="147"/>
      <c r="G79" s="147"/>
      <c r="H79" s="147"/>
      <c r="I79" s="147"/>
      <c r="J79" s="147"/>
      <c r="K79" s="147"/>
      <c r="L79" s="147"/>
    </row>
    <row r="80" spans="3:12">
      <c r="C80" s="63" t="s">
        <v>145</v>
      </c>
    </row>
    <row r="81" spans="3:12" s="82" customFormat="1" ht="15" customHeight="1">
      <c r="C81" s="270" t="s">
        <v>146</v>
      </c>
      <c r="D81" s="270"/>
      <c r="E81" s="270"/>
      <c r="F81" s="270"/>
      <c r="G81" s="270"/>
      <c r="H81" s="270"/>
      <c r="I81" s="270"/>
      <c r="J81" s="270"/>
      <c r="K81" s="270"/>
      <c r="L81" s="270"/>
    </row>
    <row r="83" spans="3:12">
      <c r="C83" s="47" t="s">
        <v>147</v>
      </c>
      <c r="D83" s="147"/>
      <c r="E83" s="147"/>
      <c r="F83" s="147"/>
      <c r="G83" s="147"/>
      <c r="H83" s="147"/>
      <c r="I83" s="147"/>
      <c r="J83" s="147"/>
      <c r="K83" s="147"/>
      <c r="L83" s="147"/>
    </row>
    <row r="84" spans="3:12" s="36" customFormat="1" ht="63" customHeight="1">
      <c r="C84" s="276" t="s">
        <v>148</v>
      </c>
      <c r="D84" s="276"/>
      <c r="E84" s="276"/>
      <c r="F84" s="276"/>
      <c r="G84" s="276"/>
      <c r="H84" s="276"/>
      <c r="I84" s="276"/>
      <c r="J84" s="276"/>
      <c r="K84" s="276"/>
      <c r="L84" s="276"/>
    </row>
    <row r="85" spans="3:12" s="36" customFormat="1" ht="33.75" customHeight="1">
      <c r="C85" s="276" t="s">
        <v>149</v>
      </c>
      <c r="D85" s="276"/>
      <c r="E85" s="276"/>
      <c r="F85" s="276"/>
      <c r="G85" s="276"/>
      <c r="H85" s="276"/>
      <c r="I85" s="276"/>
      <c r="J85" s="276"/>
      <c r="K85" s="276"/>
      <c r="L85" s="276"/>
    </row>
    <row r="86" spans="3:12">
      <c r="C86" s="147"/>
      <c r="D86" s="147"/>
      <c r="E86" s="147"/>
      <c r="F86" s="147"/>
      <c r="G86" s="147"/>
      <c r="H86" s="147"/>
      <c r="I86" s="147"/>
      <c r="J86" s="147"/>
      <c r="K86" s="147"/>
      <c r="L86" s="147"/>
    </row>
    <row r="87" spans="3:12">
      <c r="C87" s="47" t="s">
        <v>150</v>
      </c>
      <c r="D87" s="147"/>
      <c r="E87" s="147"/>
      <c r="F87" s="147"/>
      <c r="G87" s="147"/>
      <c r="H87" s="147"/>
      <c r="I87" s="147"/>
      <c r="J87" s="147"/>
      <c r="K87" s="147"/>
      <c r="L87" s="147"/>
    </row>
    <row r="88" spans="3:12" ht="29.25" customHeight="1">
      <c r="C88" s="270" t="s">
        <v>151</v>
      </c>
      <c r="D88" s="270"/>
      <c r="E88" s="270"/>
      <c r="F88" s="270"/>
      <c r="G88" s="270"/>
      <c r="H88" s="270"/>
      <c r="I88" s="270"/>
      <c r="J88" s="270"/>
      <c r="K88" s="270"/>
      <c r="L88" s="270"/>
    </row>
    <row r="89" spans="3:12" ht="29.25" customHeight="1">
      <c r="C89" s="277" t="s">
        <v>152</v>
      </c>
      <c r="D89" s="270"/>
      <c r="E89" s="270"/>
      <c r="F89" s="270"/>
      <c r="G89" s="270"/>
      <c r="H89" s="270"/>
      <c r="I89" s="270"/>
      <c r="J89" s="270"/>
      <c r="K89" s="270"/>
      <c r="L89" s="270"/>
    </row>
    <row r="90" spans="3:12">
      <c r="C90" s="147"/>
      <c r="D90" s="147"/>
      <c r="E90" s="147"/>
      <c r="F90" s="147"/>
      <c r="G90" s="147"/>
      <c r="H90" s="147"/>
      <c r="I90" s="147"/>
      <c r="J90" s="147"/>
      <c r="K90" s="147"/>
      <c r="L90" s="147"/>
    </row>
    <row r="91" spans="3:12">
      <c r="C91" s="63" t="s">
        <v>153</v>
      </c>
    </row>
    <row r="92" spans="3:12" s="153" customFormat="1" ht="30" customHeight="1">
      <c r="C92" s="271" t="s">
        <v>154</v>
      </c>
      <c r="D92" s="271"/>
      <c r="E92" s="271"/>
      <c r="F92" s="271"/>
      <c r="G92" s="271"/>
      <c r="H92" s="271"/>
      <c r="I92" s="271"/>
      <c r="J92" s="271"/>
      <c r="K92" s="271"/>
      <c r="L92" s="271"/>
    </row>
    <row r="93" spans="3:12" s="153" customFormat="1">
      <c r="C93" s="117"/>
      <c r="D93" s="117"/>
      <c r="E93" s="117"/>
      <c r="F93" s="117"/>
      <c r="G93" s="117"/>
      <c r="H93" s="117"/>
      <c r="I93" s="117"/>
      <c r="J93" s="117"/>
      <c r="K93" s="117"/>
      <c r="L93" s="117"/>
    </row>
    <row r="94" spans="3:12" s="153" customFormat="1">
      <c r="C94" s="117"/>
      <c r="D94" s="117"/>
      <c r="E94" s="117"/>
      <c r="F94" s="117"/>
      <c r="G94" s="117"/>
      <c r="H94" s="117"/>
      <c r="I94" s="117"/>
      <c r="J94" s="117"/>
      <c r="K94" s="117"/>
      <c r="L94" s="117"/>
    </row>
    <row r="95" spans="3:12" s="153" customFormat="1" ht="15" customHeight="1">
      <c r="C95" s="84" t="s">
        <v>64</v>
      </c>
      <c r="D95" s="117"/>
      <c r="E95" s="117"/>
      <c r="F95" s="117"/>
      <c r="G95" s="117"/>
      <c r="H95" s="117"/>
      <c r="I95" s="117"/>
      <c r="J95" s="117"/>
      <c r="K95" s="117"/>
      <c r="L95" s="117"/>
    </row>
    <row r="99" spans="1:13" ht="15.75" customHeight="1"/>
    <row r="100" spans="1:13" s="84" customFormat="1">
      <c r="A100" s="155"/>
      <c r="D100" s="201"/>
      <c r="F100" s="201" t="s">
        <v>48</v>
      </c>
      <c r="H100" s="201"/>
      <c r="J100" s="38" t="s">
        <v>49</v>
      </c>
      <c r="K100" s="63"/>
    </row>
    <row r="101" spans="1:13" s="84" customFormat="1">
      <c r="A101" s="155"/>
      <c r="D101" s="202"/>
      <c r="F101" s="202" t="s">
        <v>325</v>
      </c>
      <c r="H101" s="202"/>
      <c r="J101" s="202" t="s">
        <v>50</v>
      </c>
      <c r="K101" s="203"/>
      <c r="M101" s="204"/>
    </row>
    <row r="314" spans="4:4">
      <c r="D314" s="5">
        <f>SUM(D312:D313)</f>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66">
    <mergeCell ref="C18:L18"/>
    <mergeCell ref="C31:L31"/>
    <mergeCell ref="C55:L55"/>
    <mergeCell ref="C59:L59"/>
    <mergeCell ref="C17:L17"/>
    <mergeCell ref="C50:L50"/>
    <mergeCell ref="C29:L29"/>
    <mergeCell ref="C30:L30"/>
    <mergeCell ref="C32:L32"/>
    <mergeCell ref="C33:L33"/>
    <mergeCell ref="C48:H48"/>
    <mergeCell ref="I48:J48"/>
    <mergeCell ref="K37:L37"/>
    <mergeCell ref="I37:J37"/>
    <mergeCell ref="C37:H37"/>
    <mergeCell ref="C44:H44"/>
    <mergeCell ref="C40:H40"/>
    <mergeCell ref="I40:J40"/>
    <mergeCell ref="K40:L40"/>
    <mergeCell ref="C41:H41"/>
    <mergeCell ref="I41:J41"/>
    <mergeCell ref="K41:L41"/>
    <mergeCell ref="C38:H38"/>
    <mergeCell ref="I38:J38"/>
    <mergeCell ref="K38:L38"/>
    <mergeCell ref="C39:H39"/>
    <mergeCell ref="I39:J39"/>
    <mergeCell ref="K39:L39"/>
    <mergeCell ref="I44:J44"/>
    <mergeCell ref="K44:L44"/>
    <mergeCell ref="C51:L51"/>
    <mergeCell ref="C92:L92"/>
    <mergeCell ref="C84:L84"/>
    <mergeCell ref="C85:L85"/>
    <mergeCell ref="C89:L89"/>
    <mergeCell ref="C71:L71"/>
    <mergeCell ref="C69:L69"/>
    <mergeCell ref="C88:L88"/>
    <mergeCell ref="C64:L64"/>
    <mergeCell ref="C67:L67"/>
    <mergeCell ref="C68:L68"/>
    <mergeCell ref="C77:L77"/>
    <mergeCell ref="C78:L78"/>
    <mergeCell ref="C81:L81"/>
    <mergeCell ref="C42:H42"/>
    <mergeCell ref="I42:J42"/>
    <mergeCell ref="K42:L42"/>
    <mergeCell ref="C43:H43"/>
    <mergeCell ref="I43:J43"/>
    <mergeCell ref="K43:L43"/>
    <mergeCell ref="C11:L11"/>
    <mergeCell ref="C10:L10"/>
    <mergeCell ref="C16:L16"/>
    <mergeCell ref="C23:L23"/>
    <mergeCell ref="C70:L70"/>
    <mergeCell ref="C19:L19"/>
    <mergeCell ref="I45:J45"/>
    <mergeCell ref="K45:L45"/>
    <mergeCell ref="I46:J46"/>
    <mergeCell ref="K46:L46"/>
    <mergeCell ref="I47:J47"/>
    <mergeCell ref="K47:L47"/>
    <mergeCell ref="C45:H45"/>
    <mergeCell ref="C46:H46"/>
    <mergeCell ref="C47:H47"/>
    <mergeCell ref="K48:L48"/>
  </mergeCells>
  <hyperlinks>
    <hyperlink ref="L8" location="Índice!A1" display="Índice" xr:uid="{00000000-0004-0000-0700-000000000000}"/>
  </hyperlinks>
  <pageMargins left="0.7" right="0.7" top="0.75" bottom="0.75" header="0.3" footer="0.3"/>
  <pageSetup paperSize="9" scale="64" fitToHeight="0" orientation="portrait" r:id="rId4"/>
  <rowBreaks count="1" manualBreakCount="1">
    <brk id="31" min="1" max="12"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T808"/>
  <sheetViews>
    <sheetView showGridLines="0" topLeftCell="A790" zoomScale="70" zoomScaleNormal="70" zoomScaleSheetLayoutView="100" workbookViewId="0">
      <selection activeCell="C816" sqref="C816"/>
    </sheetView>
  </sheetViews>
  <sheetFormatPr baseColWidth="10" defaultColWidth="9.33203125" defaultRowHeight="15.6"/>
  <cols>
    <col min="1" max="1" width="4.33203125" style="84" customWidth="1"/>
    <col min="2" max="2" width="46.44140625" style="84" customWidth="1"/>
    <col min="3" max="3" width="20.5546875" style="84" customWidth="1"/>
    <col min="4" max="4" width="23.88671875" style="84" customWidth="1"/>
    <col min="5" max="5" width="23.109375" style="84" customWidth="1"/>
    <col min="6" max="6" width="17.109375" style="84" customWidth="1"/>
    <col min="7" max="7" width="17.6640625" style="84" bestFit="1" customWidth="1"/>
    <col min="8" max="8" width="20.5546875" style="84" customWidth="1"/>
    <col min="9" max="9" width="22.33203125" style="84" bestFit="1" customWidth="1"/>
    <col min="10" max="10" width="15.6640625" style="154" customWidth="1"/>
    <col min="11" max="11" width="17.33203125" style="84" bestFit="1" customWidth="1"/>
    <col min="12" max="12" width="19.88671875" style="84" customWidth="1"/>
    <col min="13" max="13" width="17.44140625" style="84" customWidth="1"/>
    <col min="14" max="14" width="15.6640625" style="84" bestFit="1" customWidth="1"/>
    <col min="15" max="15" width="19.33203125" style="84" customWidth="1"/>
    <col min="16" max="16" width="16.88671875" style="84" customWidth="1"/>
    <col min="17" max="17" width="18" style="84" customWidth="1"/>
    <col min="18" max="16384" width="9.33203125" style="84"/>
  </cols>
  <sheetData>
    <row r="1" spans="1:17" s="5" customFormat="1">
      <c r="F1" s="39"/>
    </row>
    <row r="2" spans="1:17" s="5" customFormat="1">
      <c r="B2" s="43"/>
      <c r="C2" s="43"/>
      <c r="D2" s="43"/>
      <c r="E2" s="43"/>
      <c r="F2" s="44"/>
      <c r="G2" s="43"/>
      <c r="H2" s="43"/>
      <c r="I2" s="43"/>
      <c r="J2" s="43"/>
      <c r="K2" s="43"/>
      <c r="L2" s="43"/>
      <c r="M2" s="43"/>
      <c r="N2" s="43"/>
      <c r="O2" s="43"/>
      <c r="P2" s="43"/>
      <c r="Q2" s="43"/>
    </row>
    <row r="3" spans="1:17" s="5" customFormat="1">
      <c r="F3" s="39"/>
    </row>
    <row r="4" spans="1:17" s="5" customFormat="1">
      <c r="F4" s="39"/>
    </row>
    <row r="5" spans="1:17" s="5" customFormat="1">
      <c r="F5" s="39"/>
    </row>
    <row r="6" spans="1:17" s="5" customFormat="1">
      <c r="F6" s="39"/>
    </row>
    <row r="7" spans="1:17" s="5" customFormat="1">
      <c r="B7" s="45"/>
      <c r="C7" s="45"/>
      <c r="D7" s="45"/>
      <c r="E7" s="45"/>
      <c r="F7" s="46"/>
      <c r="G7" s="45"/>
      <c r="H7" s="45"/>
      <c r="I7" s="45"/>
      <c r="J7" s="45"/>
      <c r="K7" s="45"/>
      <c r="L7" s="45"/>
      <c r="M7" s="45"/>
      <c r="N7" s="45"/>
      <c r="O7" s="45"/>
      <c r="P7" s="45"/>
      <c r="Q7" s="45"/>
    </row>
    <row r="8" spans="1:17">
      <c r="F8" s="40" t="s">
        <v>32</v>
      </c>
    </row>
    <row r="9" spans="1:17">
      <c r="A9" s="155"/>
      <c r="B9" s="156" t="s">
        <v>141</v>
      </c>
      <c r="C9" s="156"/>
      <c r="E9" s="157"/>
    </row>
    <row r="10" spans="1:17">
      <c r="A10" s="155"/>
      <c r="B10" s="150" t="s">
        <v>155</v>
      </c>
      <c r="C10" s="150"/>
      <c r="E10" s="157"/>
    </row>
    <row r="11" spans="1:17">
      <c r="A11" s="155"/>
      <c r="E11" s="157"/>
    </row>
    <row r="12" spans="1:17">
      <c r="A12" s="155"/>
      <c r="B12" s="156" t="s">
        <v>156</v>
      </c>
      <c r="C12" s="156"/>
    </row>
    <row r="13" spans="1:17">
      <c r="A13" s="155"/>
      <c r="E13" s="157"/>
    </row>
    <row r="14" spans="1:17">
      <c r="A14" s="155"/>
      <c r="B14" s="286" t="s">
        <v>157</v>
      </c>
      <c r="C14" s="287"/>
      <c r="D14" s="158">
        <v>44834</v>
      </c>
      <c r="E14" s="158">
        <v>44469</v>
      </c>
    </row>
    <row r="15" spans="1:17">
      <c r="A15" s="155"/>
      <c r="B15" s="206" t="s">
        <v>158</v>
      </c>
      <c r="C15" s="213"/>
      <c r="D15" s="159">
        <v>349133.87</v>
      </c>
      <c r="E15" s="159">
        <v>261893.05</v>
      </c>
    </row>
    <row r="16" spans="1:17">
      <c r="A16" s="155"/>
      <c r="B16" s="206" t="s">
        <v>159</v>
      </c>
      <c r="C16" s="213"/>
      <c r="D16" s="159">
        <v>1903.38</v>
      </c>
      <c r="E16" s="159">
        <v>0</v>
      </c>
    </row>
    <row r="17" spans="1:10">
      <c r="A17" s="155"/>
      <c r="B17" s="207" t="s">
        <v>160</v>
      </c>
      <c r="C17" s="214"/>
      <c r="D17" s="160">
        <v>351037.25</v>
      </c>
      <c r="E17" s="160">
        <v>261893.05</v>
      </c>
      <c r="F17" s="238"/>
      <c r="G17" s="238"/>
    </row>
    <row r="18" spans="1:10">
      <c r="A18" s="155"/>
      <c r="B18" s="63"/>
      <c r="C18" s="63"/>
      <c r="D18" s="162"/>
    </row>
    <row r="19" spans="1:10" ht="73.95" customHeight="1">
      <c r="A19" s="155"/>
      <c r="B19" s="285" t="s">
        <v>161</v>
      </c>
      <c r="C19" s="285"/>
      <c r="D19" s="285"/>
      <c r="E19" s="285"/>
      <c r="F19" s="230"/>
      <c r="G19" s="230"/>
      <c r="H19" s="230"/>
      <c r="I19" s="230"/>
      <c r="J19" s="230"/>
    </row>
    <row r="20" spans="1:10">
      <c r="A20" s="155"/>
      <c r="B20" s="63"/>
      <c r="C20" s="63"/>
      <c r="D20" s="162"/>
      <c r="G20" s="161"/>
    </row>
    <row r="21" spans="1:10">
      <c r="A21" s="155"/>
      <c r="B21" s="156" t="s">
        <v>162</v>
      </c>
      <c r="C21" s="156"/>
    </row>
    <row r="22" spans="1:10">
      <c r="A22" s="155"/>
      <c r="B22" s="84" t="s">
        <v>163</v>
      </c>
      <c r="E22" s="157"/>
    </row>
    <row r="23" spans="1:10">
      <c r="A23" s="155"/>
      <c r="E23" s="157"/>
    </row>
    <row r="24" spans="1:10" ht="31.2">
      <c r="A24" s="155"/>
      <c r="B24" s="286" t="s">
        <v>164</v>
      </c>
      <c r="C24" s="287"/>
      <c r="D24" s="158" t="s">
        <v>165</v>
      </c>
      <c r="E24" s="158" t="s">
        <v>166</v>
      </c>
      <c r="F24" s="158" t="s">
        <v>167</v>
      </c>
    </row>
    <row r="25" spans="1:10" s="156" customFormat="1">
      <c r="A25" s="163"/>
      <c r="B25" s="208" t="s">
        <v>168</v>
      </c>
      <c r="C25" s="215"/>
      <c r="D25" s="164"/>
      <c r="E25" s="164"/>
      <c r="F25" s="165"/>
      <c r="J25" s="166"/>
    </row>
    <row r="26" spans="1:10">
      <c r="A26" s="155"/>
      <c r="B26" s="206" t="s">
        <v>169</v>
      </c>
      <c r="C26" s="213"/>
      <c r="D26" s="167">
        <v>103.108688</v>
      </c>
      <c r="E26" s="159">
        <v>31891565.370000001</v>
      </c>
      <c r="F26" s="168">
        <v>142</v>
      </c>
    </row>
    <row r="27" spans="1:10">
      <c r="A27" s="155"/>
      <c r="B27" s="206" t="s">
        <v>170</v>
      </c>
      <c r="C27" s="213"/>
      <c r="D27" s="167">
        <v>103.27375000000001</v>
      </c>
      <c r="E27" s="159">
        <v>30766332.690000001</v>
      </c>
      <c r="F27" s="168">
        <v>141</v>
      </c>
    </row>
    <row r="28" spans="1:10">
      <c r="A28" s="155"/>
      <c r="B28" s="206" t="s">
        <v>171</v>
      </c>
      <c r="C28" s="213"/>
      <c r="D28" s="167">
        <v>103.449412</v>
      </c>
      <c r="E28" s="159">
        <v>38367863.789999999</v>
      </c>
      <c r="F28" s="168">
        <v>155</v>
      </c>
    </row>
    <row r="29" spans="1:10" s="156" customFormat="1">
      <c r="A29" s="163"/>
      <c r="B29" s="208" t="s">
        <v>172</v>
      </c>
      <c r="C29" s="215"/>
      <c r="D29" s="169"/>
      <c r="E29" s="170"/>
      <c r="F29" s="171"/>
      <c r="J29" s="166"/>
    </row>
    <row r="30" spans="1:10">
      <c r="A30" s="155"/>
      <c r="B30" s="206" t="s">
        <v>173</v>
      </c>
      <c r="C30" s="213"/>
      <c r="D30" s="167">
        <v>103.61335099999999</v>
      </c>
      <c r="E30" s="159">
        <v>39308165.549999997</v>
      </c>
      <c r="F30" s="168">
        <v>164</v>
      </c>
    </row>
    <row r="31" spans="1:10">
      <c r="A31" s="155"/>
      <c r="B31" s="206" t="s">
        <v>174</v>
      </c>
      <c r="C31" s="213"/>
      <c r="D31" s="167">
        <v>103.817376</v>
      </c>
      <c r="E31" s="159">
        <v>33927472</v>
      </c>
      <c r="F31" s="168">
        <v>169</v>
      </c>
    </row>
    <row r="32" spans="1:10">
      <c r="A32" s="155"/>
      <c r="B32" s="206" t="s">
        <v>175</v>
      </c>
      <c r="C32" s="213"/>
      <c r="D32" s="167">
        <v>104.01225700000001</v>
      </c>
      <c r="E32" s="159">
        <v>33595727.829999998</v>
      </c>
      <c r="F32" s="168">
        <v>186</v>
      </c>
    </row>
    <row r="33" spans="1:10" s="156" customFormat="1">
      <c r="A33" s="163"/>
      <c r="B33" s="208" t="s">
        <v>176</v>
      </c>
      <c r="C33" s="215"/>
      <c r="D33" s="169"/>
      <c r="E33" s="164"/>
      <c r="F33" s="171"/>
      <c r="J33" s="166"/>
    </row>
    <row r="34" spans="1:10">
      <c r="A34" s="155"/>
      <c r="B34" s="206" t="s">
        <v>177</v>
      </c>
      <c r="C34" s="213"/>
      <c r="D34" s="167">
        <v>104.195144</v>
      </c>
      <c r="E34" s="159">
        <v>31606525.109999999</v>
      </c>
      <c r="F34" s="240">
        <v>191</v>
      </c>
    </row>
    <row r="35" spans="1:10">
      <c r="A35" s="155"/>
      <c r="B35" s="206" t="s">
        <v>178</v>
      </c>
      <c r="C35" s="213"/>
      <c r="D35" s="167">
        <v>104.419898</v>
      </c>
      <c r="E35" s="159">
        <v>30442836.649999999</v>
      </c>
      <c r="F35" s="240">
        <v>196</v>
      </c>
    </row>
    <row r="36" spans="1:10">
      <c r="A36" s="155"/>
      <c r="B36" s="206" t="s">
        <v>179</v>
      </c>
      <c r="C36" s="213"/>
      <c r="D36" s="167">
        <v>104.623544</v>
      </c>
      <c r="E36" s="159">
        <v>32699669.359999999</v>
      </c>
      <c r="F36" s="240">
        <v>208</v>
      </c>
      <c r="G36" s="161"/>
    </row>
    <row r="37" spans="1:10" s="156" customFormat="1">
      <c r="A37" s="163"/>
      <c r="B37" s="208" t="s">
        <v>180</v>
      </c>
      <c r="C37" s="215"/>
      <c r="D37" s="164"/>
      <c r="E37" s="164"/>
      <c r="F37" s="171"/>
      <c r="J37" s="166"/>
    </row>
    <row r="38" spans="1:10">
      <c r="A38" s="155"/>
      <c r="B38" s="206" t="s">
        <v>181</v>
      </c>
      <c r="C38" s="213"/>
      <c r="D38" s="167">
        <v>0</v>
      </c>
      <c r="E38" s="159">
        <v>0</v>
      </c>
      <c r="F38" s="168">
        <v>0</v>
      </c>
    </row>
    <row r="39" spans="1:10">
      <c r="A39" s="155"/>
      <c r="B39" s="206" t="s">
        <v>182</v>
      </c>
      <c r="C39" s="213"/>
      <c r="D39" s="167">
        <v>0</v>
      </c>
      <c r="E39" s="159">
        <v>0</v>
      </c>
      <c r="F39" s="168">
        <v>0</v>
      </c>
    </row>
    <row r="40" spans="1:10">
      <c r="A40" s="155"/>
      <c r="B40" s="206" t="s">
        <v>183</v>
      </c>
      <c r="C40" s="213"/>
      <c r="D40" s="167">
        <v>0</v>
      </c>
      <c r="E40" s="159">
        <v>0</v>
      </c>
      <c r="F40" s="168">
        <v>0</v>
      </c>
    </row>
    <row r="41" spans="1:10" ht="15" customHeight="1">
      <c r="A41" s="155"/>
      <c r="B41" s="84" t="s">
        <v>184</v>
      </c>
      <c r="E41" s="157"/>
    </row>
    <row r="42" spans="1:10" ht="15" customHeight="1">
      <c r="A42" s="155"/>
      <c r="E42" s="157"/>
    </row>
    <row r="43" spans="1:10">
      <c r="A43" s="155"/>
      <c r="B43" s="156" t="s">
        <v>185</v>
      </c>
      <c r="C43" s="156"/>
      <c r="E43" s="157"/>
    </row>
    <row r="44" spans="1:10">
      <c r="A44" s="155"/>
      <c r="B44" s="156"/>
      <c r="C44" s="156"/>
      <c r="E44" s="157"/>
    </row>
    <row r="45" spans="1:10">
      <c r="A45" s="155"/>
      <c r="B45" s="156" t="s">
        <v>186</v>
      </c>
      <c r="C45" s="156"/>
    </row>
    <row r="46" spans="1:10">
      <c r="A46" s="155"/>
      <c r="B46" s="84" t="s">
        <v>187</v>
      </c>
    </row>
    <row r="47" spans="1:10">
      <c r="A47" s="155"/>
      <c r="B47" s="156"/>
      <c r="C47" s="156"/>
    </row>
    <row r="48" spans="1:10">
      <c r="A48" s="155"/>
      <c r="B48" s="286" t="s">
        <v>16</v>
      </c>
      <c r="C48" s="287"/>
      <c r="D48" s="158">
        <v>44834</v>
      </c>
      <c r="E48" s="158">
        <v>44561</v>
      </c>
      <c r="F48" s="172"/>
    </row>
    <row r="49" spans="1:20">
      <c r="A49" s="173"/>
      <c r="B49" s="206" t="s">
        <v>188</v>
      </c>
      <c r="C49" s="213"/>
      <c r="D49" s="174">
        <v>3012866.88</v>
      </c>
      <c r="E49" s="175">
        <v>0</v>
      </c>
      <c r="F49" s="172"/>
    </row>
    <row r="50" spans="1:20">
      <c r="A50" s="173"/>
      <c r="B50" s="206" t="s">
        <v>189</v>
      </c>
      <c r="C50" s="213"/>
      <c r="D50" s="174">
        <v>2056110.3</v>
      </c>
      <c r="E50" s="175">
        <v>1974735.54</v>
      </c>
      <c r="F50" s="172"/>
    </row>
    <row r="51" spans="1:20">
      <c r="A51" s="155"/>
      <c r="B51" s="207" t="s">
        <v>160</v>
      </c>
      <c r="C51" s="214"/>
      <c r="D51" s="176">
        <v>5068977.18</v>
      </c>
      <c r="E51" s="177">
        <v>1974735.54</v>
      </c>
      <c r="F51" s="178">
        <v>0</v>
      </c>
      <c r="G51" s="178">
        <v>0</v>
      </c>
    </row>
    <row r="52" spans="1:20">
      <c r="A52" s="155"/>
      <c r="E52" s="172"/>
    </row>
    <row r="53" spans="1:20">
      <c r="A53" s="155"/>
      <c r="E53" s="172"/>
    </row>
    <row r="54" spans="1:20" s="181" customFormat="1">
      <c r="A54" s="179"/>
      <c r="B54" s="156" t="s">
        <v>190</v>
      </c>
      <c r="C54" s="156"/>
      <c r="D54" s="180"/>
      <c r="J54" s="182"/>
    </row>
    <row r="55" spans="1:20" s="181" customFormat="1" ht="14.25" customHeight="1">
      <c r="A55" s="179"/>
      <c r="B55" s="220" t="s">
        <v>191</v>
      </c>
      <c r="C55" s="216"/>
      <c r="J55" s="182"/>
    </row>
    <row r="56" spans="1:20" s="181" customFormat="1">
      <c r="A56" s="179"/>
      <c r="C56" s="216"/>
      <c r="J56" s="182"/>
    </row>
    <row r="57" spans="1:20" s="181" customFormat="1">
      <c r="A57" s="179"/>
      <c r="B57" s="232" t="s">
        <v>192</v>
      </c>
      <c r="C57" s="156"/>
      <c r="J57" s="182"/>
      <c r="L57" s="194"/>
      <c r="O57" s="231"/>
    </row>
    <row r="58" spans="1:20" s="181" customFormat="1" ht="15" customHeight="1">
      <c r="A58" s="179"/>
      <c r="B58" s="247" t="s">
        <v>193</v>
      </c>
      <c r="C58" s="247" t="s">
        <v>194</v>
      </c>
      <c r="D58" s="289"/>
      <c r="E58" s="282" t="s">
        <v>195</v>
      </c>
      <c r="F58" s="282" t="s">
        <v>196</v>
      </c>
      <c r="G58" s="282" t="s">
        <v>197</v>
      </c>
      <c r="H58" s="282" t="s">
        <v>198</v>
      </c>
      <c r="I58" s="282" t="s">
        <v>17</v>
      </c>
      <c r="J58" s="282" t="s">
        <v>199</v>
      </c>
      <c r="K58" s="282" t="s">
        <v>200</v>
      </c>
      <c r="L58" s="282" t="s">
        <v>201</v>
      </c>
      <c r="M58" s="282" t="s">
        <v>202</v>
      </c>
      <c r="N58" s="282" t="s">
        <v>203</v>
      </c>
      <c r="O58" s="260" t="s">
        <v>204</v>
      </c>
      <c r="P58" s="260" t="s">
        <v>205</v>
      </c>
      <c r="Q58" s="260" t="s">
        <v>206</v>
      </c>
    </row>
    <row r="59" spans="1:20" s="181" customFormat="1" ht="52.5" customHeight="1">
      <c r="A59" s="179"/>
      <c r="B59" s="288"/>
      <c r="C59" s="288"/>
      <c r="D59" s="290"/>
      <c r="E59" s="282"/>
      <c r="F59" s="282"/>
      <c r="G59" s="282"/>
      <c r="H59" s="282"/>
      <c r="I59" s="282"/>
      <c r="J59" s="282"/>
      <c r="K59" s="282"/>
      <c r="L59" s="282"/>
      <c r="M59" s="282"/>
      <c r="N59" s="282"/>
      <c r="O59" s="260"/>
      <c r="P59" s="260"/>
      <c r="Q59" s="260"/>
    </row>
    <row r="60" spans="1:20" s="181" customFormat="1" ht="15" customHeight="1">
      <c r="A60" s="179"/>
      <c r="B60" s="209" t="s">
        <v>207</v>
      </c>
      <c r="C60" s="222" t="s">
        <v>208</v>
      </c>
      <c r="D60" s="221"/>
      <c r="E60" s="183" t="s">
        <v>209</v>
      </c>
      <c r="F60" s="183" t="s">
        <v>210</v>
      </c>
      <c r="G60" s="184" t="s">
        <v>211</v>
      </c>
      <c r="H60" s="184">
        <v>48018</v>
      </c>
      <c r="I60" s="183" t="s">
        <v>212</v>
      </c>
      <c r="J60" s="185">
        <v>250000</v>
      </c>
      <c r="K60" s="185">
        <v>277297.26</v>
      </c>
      <c r="L60" s="185">
        <v>275416.52</v>
      </c>
      <c r="M60" s="185">
        <v>250000</v>
      </c>
      <c r="N60" s="186">
        <v>5.6000000000000001E-2</v>
      </c>
      <c r="O60" s="187">
        <v>3.0600284584998045E-2</v>
      </c>
      <c r="P60" s="188">
        <v>0.1</v>
      </c>
      <c r="Q60" s="187">
        <v>3.0600284584998E-2</v>
      </c>
      <c r="R60" s="189"/>
      <c r="T60" s="241"/>
    </row>
    <row r="61" spans="1:20" s="181" customFormat="1">
      <c r="A61" s="179"/>
      <c r="B61" s="209" t="s">
        <v>207</v>
      </c>
      <c r="C61" s="222" t="s">
        <v>208</v>
      </c>
      <c r="D61" s="221"/>
      <c r="E61" s="183" t="s">
        <v>209</v>
      </c>
      <c r="F61" s="183" t="s">
        <v>210</v>
      </c>
      <c r="G61" s="184" t="s">
        <v>213</v>
      </c>
      <c r="H61" s="184">
        <v>48018</v>
      </c>
      <c r="I61" s="190" t="s">
        <v>212</v>
      </c>
      <c r="J61" s="191">
        <v>200000</v>
      </c>
      <c r="K61" s="191">
        <v>224882.19</v>
      </c>
      <c r="L61" s="191">
        <v>222609.36</v>
      </c>
      <c r="M61" s="191">
        <v>200000</v>
      </c>
      <c r="N61" s="187">
        <v>5.6000000000000001E-2</v>
      </c>
      <c r="O61" s="187">
        <v>4.2555754072346004E-3</v>
      </c>
      <c r="P61" s="188">
        <v>0.1</v>
      </c>
      <c r="Q61" s="187">
        <v>3.4855859992232598E-2</v>
      </c>
      <c r="R61" s="189"/>
      <c r="T61" s="241"/>
    </row>
    <row r="62" spans="1:20" s="181" customFormat="1">
      <c r="A62" s="179"/>
      <c r="B62" s="209" t="s">
        <v>214</v>
      </c>
      <c r="C62" s="222" t="s">
        <v>215</v>
      </c>
      <c r="D62" s="221"/>
      <c r="E62" s="183" t="s">
        <v>216</v>
      </c>
      <c r="F62" s="183" t="s">
        <v>210</v>
      </c>
      <c r="G62" s="184">
        <v>44797</v>
      </c>
      <c r="H62" s="184">
        <v>46885</v>
      </c>
      <c r="I62" s="190" t="s">
        <v>212</v>
      </c>
      <c r="J62" s="191">
        <v>220000</v>
      </c>
      <c r="K62" s="191">
        <v>256001.04</v>
      </c>
      <c r="L62" s="191">
        <v>257006.26</v>
      </c>
      <c r="M62" s="191">
        <v>220000</v>
      </c>
      <c r="N62" s="187">
        <v>6.7500000000000004E-2</v>
      </c>
      <c r="O62" s="187">
        <v>8.2804459759981621E-4</v>
      </c>
      <c r="P62" s="188">
        <v>0.1</v>
      </c>
      <c r="Q62" s="187">
        <v>3.5683904589832414E-2</v>
      </c>
      <c r="R62" s="189"/>
      <c r="T62" s="241"/>
    </row>
    <row r="63" spans="1:20" s="181" customFormat="1">
      <c r="A63" s="179"/>
      <c r="B63" s="209" t="s">
        <v>207</v>
      </c>
      <c r="C63" s="222" t="s">
        <v>217</v>
      </c>
      <c r="D63" s="221"/>
      <c r="E63" s="183" t="s">
        <v>216</v>
      </c>
      <c r="F63" s="183" t="s">
        <v>210</v>
      </c>
      <c r="G63" s="184">
        <v>44519</v>
      </c>
      <c r="H63" s="184">
        <v>46659</v>
      </c>
      <c r="I63" s="190" t="s">
        <v>212</v>
      </c>
      <c r="J63" s="191">
        <v>100000</v>
      </c>
      <c r="K63" s="191">
        <v>101948.33</v>
      </c>
      <c r="L63" s="191">
        <v>100629.42</v>
      </c>
      <c r="M63" s="191">
        <v>100000</v>
      </c>
      <c r="N63" s="187">
        <v>0.06</v>
      </c>
      <c r="O63" s="187">
        <v>7.3628102514001776E-4</v>
      </c>
      <c r="P63" s="188">
        <v>0.1</v>
      </c>
      <c r="Q63" s="187">
        <v>3.6420185614972435E-2</v>
      </c>
      <c r="R63" s="189"/>
      <c r="T63" s="241"/>
    </row>
    <row r="64" spans="1:20" s="181" customFormat="1">
      <c r="A64" s="179"/>
      <c r="B64" s="209" t="s">
        <v>207</v>
      </c>
      <c r="C64" s="222" t="s">
        <v>218</v>
      </c>
      <c r="D64" s="221"/>
      <c r="E64" s="183" t="s">
        <v>219</v>
      </c>
      <c r="F64" s="183" t="s">
        <v>210</v>
      </c>
      <c r="G64" s="184" t="s">
        <v>220</v>
      </c>
      <c r="H64" s="184">
        <v>46829</v>
      </c>
      <c r="I64" s="190" t="s">
        <v>212</v>
      </c>
      <c r="J64" s="191">
        <v>1000000</v>
      </c>
      <c r="K64" s="191">
        <v>1017866</v>
      </c>
      <c r="L64" s="191">
        <v>1013548.38</v>
      </c>
      <c r="M64" s="191">
        <v>1000000</v>
      </c>
      <c r="N64" s="187">
        <v>5.5E-2</v>
      </c>
      <c r="O64" s="187">
        <v>1.2744239521187077E-3</v>
      </c>
      <c r="P64" s="188">
        <v>0.1</v>
      </c>
      <c r="Q64" s="187">
        <v>3.7694609567091142E-2</v>
      </c>
      <c r="R64" s="189"/>
      <c r="T64" s="241"/>
    </row>
    <row r="65" spans="1:20" s="181" customFormat="1">
      <c r="A65" s="179"/>
      <c r="B65" s="209" t="s">
        <v>207</v>
      </c>
      <c r="C65" s="222" t="s">
        <v>218</v>
      </c>
      <c r="D65" s="221"/>
      <c r="E65" s="183" t="s">
        <v>219</v>
      </c>
      <c r="F65" s="183" t="s">
        <v>210</v>
      </c>
      <c r="G65" s="184" t="s">
        <v>220</v>
      </c>
      <c r="H65" s="184">
        <v>46829</v>
      </c>
      <c r="I65" s="190" t="s">
        <v>212</v>
      </c>
      <c r="J65" s="191">
        <v>140000</v>
      </c>
      <c r="K65" s="191">
        <v>141768.20000000001</v>
      </c>
      <c r="L65" s="191">
        <v>140977.25</v>
      </c>
      <c r="M65" s="191">
        <v>140000</v>
      </c>
      <c r="N65" s="187">
        <v>5.5E-2</v>
      </c>
      <c r="O65" s="187">
        <v>3.1010681230367234E-3</v>
      </c>
      <c r="P65" s="188">
        <v>0.1</v>
      </c>
      <c r="Q65" s="187">
        <v>4.0795677690127867E-2</v>
      </c>
      <c r="R65" s="189"/>
      <c r="T65" s="241"/>
    </row>
    <row r="66" spans="1:20" s="181" customFormat="1">
      <c r="A66" s="179"/>
      <c r="B66" s="209" t="s">
        <v>207</v>
      </c>
      <c r="C66" s="222" t="s">
        <v>217</v>
      </c>
      <c r="D66" s="221"/>
      <c r="E66" s="183" t="s">
        <v>219</v>
      </c>
      <c r="F66" s="183" t="s">
        <v>210</v>
      </c>
      <c r="G66" s="184" t="s">
        <v>221</v>
      </c>
      <c r="H66" s="184">
        <v>45139</v>
      </c>
      <c r="I66" s="190" t="s">
        <v>212</v>
      </c>
      <c r="J66" s="191">
        <v>19000</v>
      </c>
      <c r="K66" s="191">
        <v>27970.38</v>
      </c>
      <c r="L66" s="191">
        <v>19503.8</v>
      </c>
      <c r="M66" s="191">
        <v>19000</v>
      </c>
      <c r="N66" s="187">
        <v>7.7499999999999999E-2</v>
      </c>
      <c r="O66" s="187">
        <v>2.1890371827226049E-3</v>
      </c>
      <c r="P66" s="188">
        <v>0.1</v>
      </c>
      <c r="Q66" s="187">
        <v>4.2984714872850473E-2</v>
      </c>
      <c r="R66" s="189"/>
      <c r="T66" s="241"/>
    </row>
    <row r="67" spans="1:20" s="181" customFormat="1">
      <c r="A67" s="179"/>
      <c r="B67" s="209" t="s">
        <v>207</v>
      </c>
      <c r="C67" s="222" t="s">
        <v>217</v>
      </c>
      <c r="D67" s="221"/>
      <c r="E67" s="183" t="s">
        <v>219</v>
      </c>
      <c r="F67" s="183" t="s">
        <v>210</v>
      </c>
      <c r="G67" s="184" t="s">
        <v>221</v>
      </c>
      <c r="H67" s="184">
        <v>45139</v>
      </c>
      <c r="I67" s="190" t="s">
        <v>212</v>
      </c>
      <c r="J67" s="191">
        <v>11000</v>
      </c>
      <c r="K67" s="191">
        <v>24874.54</v>
      </c>
      <c r="L67" s="191">
        <v>11294.54</v>
      </c>
      <c r="M67" s="191">
        <v>11000</v>
      </c>
      <c r="N67" s="187">
        <v>7.7499999999999999E-2</v>
      </c>
      <c r="O67" s="187">
        <v>4.3542596129145395E-3</v>
      </c>
      <c r="P67" s="188">
        <v>0.1</v>
      </c>
      <c r="Q67" s="187">
        <v>4.733897448576501E-2</v>
      </c>
      <c r="R67" s="189"/>
      <c r="T67" s="241"/>
    </row>
    <row r="68" spans="1:20" s="181" customFormat="1">
      <c r="A68" s="179"/>
      <c r="B68" s="209" t="s">
        <v>207</v>
      </c>
      <c r="C68" s="222" t="s">
        <v>217</v>
      </c>
      <c r="D68" s="221"/>
      <c r="E68" s="183" t="s">
        <v>219</v>
      </c>
      <c r="F68" s="183" t="s">
        <v>210</v>
      </c>
      <c r="G68" s="184" t="s">
        <v>222</v>
      </c>
      <c r="H68" s="184">
        <v>46659</v>
      </c>
      <c r="I68" s="190" t="s">
        <v>212</v>
      </c>
      <c r="J68" s="191">
        <v>16000</v>
      </c>
      <c r="K68" s="191">
        <v>42734.65</v>
      </c>
      <c r="L68" s="191">
        <v>16069.03</v>
      </c>
      <c r="M68" s="191">
        <v>16000</v>
      </c>
      <c r="N68" s="187">
        <v>6.1249999999999999E-2</v>
      </c>
      <c r="O68" s="187">
        <v>6.2408176212048749E-3</v>
      </c>
      <c r="P68" s="188">
        <v>0.1</v>
      </c>
      <c r="Q68" s="187">
        <v>5.3579792106969885E-2</v>
      </c>
      <c r="R68" s="189"/>
      <c r="T68" s="241"/>
    </row>
    <row r="69" spans="1:20" s="181" customFormat="1">
      <c r="A69" s="179"/>
      <c r="B69" s="209" t="s">
        <v>207</v>
      </c>
      <c r="C69" s="222" t="s">
        <v>217</v>
      </c>
      <c r="D69" s="221"/>
      <c r="E69" s="183" t="s">
        <v>219</v>
      </c>
      <c r="F69" s="183" t="s">
        <v>210</v>
      </c>
      <c r="G69" s="184">
        <v>44519</v>
      </c>
      <c r="H69" s="184">
        <v>47753</v>
      </c>
      <c r="I69" s="190" t="s">
        <v>212</v>
      </c>
      <c r="J69" s="191">
        <v>43000</v>
      </c>
      <c r="K69" s="191">
        <v>145986.19</v>
      </c>
      <c r="L69" s="191">
        <v>43299.91</v>
      </c>
      <c r="M69" s="191">
        <v>43000</v>
      </c>
      <c r="N69" s="187">
        <v>6.5000000000000002E-2</v>
      </c>
      <c r="O69" s="187">
        <v>3.0395908035422037E-3</v>
      </c>
      <c r="P69" s="188">
        <v>0.1</v>
      </c>
      <c r="Q69" s="187">
        <v>3.0395908035422037E-3</v>
      </c>
      <c r="R69" s="189"/>
      <c r="T69" s="241"/>
    </row>
    <row r="70" spans="1:20" s="181" customFormat="1">
      <c r="A70" s="179"/>
      <c r="B70" s="209" t="s">
        <v>223</v>
      </c>
      <c r="C70" s="222" t="s">
        <v>224</v>
      </c>
      <c r="D70" s="221"/>
      <c r="E70" s="183" t="s">
        <v>225</v>
      </c>
      <c r="F70" s="183" t="s">
        <v>210</v>
      </c>
      <c r="G70" s="184">
        <v>44697</v>
      </c>
      <c r="H70" s="184">
        <v>45293</v>
      </c>
      <c r="I70" s="190" t="s">
        <v>212</v>
      </c>
      <c r="J70" s="191">
        <v>150000</v>
      </c>
      <c r="K70" s="191">
        <v>147446.64000000001</v>
      </c>
      <c r="L70" s="191">
        <v>149390.19</v>
      </c>
      <c r="M70" s="191">
        <v>150000</v>
      </c>
      <c r="N70" s="187">
        <v>0.02</v>
      </c>
      <c r="O70" s="187">
        <v>8.1079355314918767E-3</v>
      </c>
      <c r="P70" s="188">
        <v>0.1</v>
      </c>
      <c r="Q70" s="187">
        <v>8.1079355314918767E-3</v>
      </c>
      <c r="R70" s="189"/>
      <c r="T70" s="241"/>
    </row>
    <row r="71" spans="1:20" s="181" customFormat="1">
      <c r="A71" s="179"/>
      <c r="B71" s="209" t="s">
        <v>223</v>
      </c>
      <c r="C71" s="222" t="s">
        <v>224</v>
      </c>
      <c r="D71" s="221"/>
      <c r="E71" s="183" t="s">
        <v>225</v>
      </c>
      <c r="F71" s="183" t="s">
        <v>210</v>
      </c>
      <c r="G71" s="184">
        <v>44663</v>
      </c>
      <c r="H71" s="184">
        <v>45393</v>
      </c>
      <c r="I71" s="190" t="s">
        <v>212</v>
      </c>
      <c r="J71" s="191">
        <v>100000</v>
      </c>
      <c r="K71" s="191">
        <v>100000</v>
      </c>
      <c r="L71" s="191">
        <v>100665.43</v>
      </c>
      <c r="M71" s="191">
        <v>100000</v>
      </c>
      <c r="N71" s="187">
        <v>0.03</v>
      </c>
      <c r="O71" s="187">
        <v>6.5557790559152406E-3</v>
      </c>
      <c r="P71" s="188">
        <v>0.1</v>
      </c>
      <c r="Q71" s="187">
        <v>1.4663714587407117E-2</v>
      </c>
      <c r="R71" s="189"/>
      <c r="T71" s="241"/>
    </row>
    <row r="72" spans="1:20" s="181" customFormat="1">
      <c r="A72" s="179"/>
      <c r="B72" s="209" t="s">
        <v>223</v>
      </c>
      <c r="C72" s="222" t="s">
        <v>224</v>
      </c>
      <c r="D72" s="221"/>
      <c r="E72" s="183" t="s">
        <v>225</v>
      </c>
      <c r="F72" s="183" t="s">
        <v>210</v>
      </c>
      <c r="G72" s="184">
        <v>44663</v>
      </c>
      <c r="H72" s="184">
        <v>45393</v>
      </c>
      <c r="I72" s="190" t="s">
        <v>212</v>
      </c>
      <c r="J72" s="191">
        <v>100000</v>
      </c>
      <c r="K72" s="191">
        <v>100000</v>
      </c>
      <c r="L72" s="191">
        <v>100665.43</v>
      </c>
      <c r="M72" s="191">
        <v>100000</v>
      </c>
      <c r="N72" s="187">
        <v>0.03</v>
      </c>
      <c r="O72" s="187">
        <v>4.4074608646592212E-3</v>
      </c>
      <c r="P72" s="188">
        <v>0.1</v>
      </c>
      <c r="Q72" s="187">
        <v>4.4074608646592212E-3</v>
      </c>
      <c r="R72" s="189"/>
      <c r="T72" s="241"/>
    </row>
    <row r="73" spans="1:20" s="181" customFormat="1">
      <c r="A73" s="179"/>
      <c r="B73" s="209" t="s">
        <v>223</v>
      </c>
      <c r="C73" s="222" t="s">
        <v>224</v>
      </c>
      <c r="D73" s="221"/>
      <c r="E73" s="183" t="s">
        <v>225</v>
      </c>
      <c r="F73" s="183" t="s">
        <v>210</v>
      </c>
      <c r="G73" s="184">
        <v>44663</v>
      </c>
      <c r="H73" s="184">
        <v>45393</v>
      </c>
      <c r="I73" s="190" t="s">
        <v>212</v>
      </c>
      <c r="J73" s="191">
        <v>100000</v>
      </c>
      <c r="K73" s="191">
        <v>100000</v>
      </c>
      <c r="L73" s="191">
        <v>100665.43</v>
      </c>
      <c r="M73" s="191">
        <v>100000</v>
      </c>
      <c r="N73" s="187">
        <v>0.03</v>
      </c>
      <c r="O73" s="187">
        <v>2.9956766891778798E-3</v>
      </c>
      <c r="P73" s="188">
        <v>0.1</v>
      </c>
      <c r="Q73" s="187">
        <v>7.4031375538371009E-3</v>
      </c>
      <c r="R73" s="189"/>
      <c r="T73" s="241"/>
    </row>
    <row r="74" spans="1:20" s="181" customFormat="1">
      <c r="A74" s="179"/>
      <c r="B74" s="209" t="s">
        <v>223</v>
      </c>
      <c r="C74" s="222" t="s">
        <v>224</v>
      </c>
      <c r="D74" s="221"/>
      <c r="E74" s="183" t="s">
        <v>225</v>
      </c>
      <c r="F74" s="183" t="s">
        <v>210</v>
      </c>
      <c r="G74" s="184">
        <v>44663</v>
      </c>
      <c r="H74" s="184">
        <v>45393</v>
      </c>
      <c r="I74" s="190" t="s">
        <v>212</v>
      </c>
      <c r="J74" s="191">
        <v>100000</v>
      </c>
      <c r="K74" s="191">
        <v>100000</v>
      </c>
      <c r="L74" s="191">
        <v>100665.43</v>
      </c>
      <c r="M74" s="191">
        <v>100000</v>
      </c>
      <c r="N74" s="187">
        <v>0.03</v>
      </c>
      <c r="O74" s="187">
        <v>2.9956766891778798E-3</v>
      </c>
      <c r="P74" s="188">
        <v>0.1</v>
      </c>
      <c r="Q74" s="187">
        <v>1.0398814243014981E-2</v>
      </c>
      <c r="R74" s="189"/>
      <c r="T74" s="241"/>
    </row>
    <row r="75" spans="1:20" s="181" customFormat="1">
      <c r="A75" s="179"/>
      <c r="B75" s="209" t="s">
        <v>223</v>
      </c>
      <c r="C75" s="222" t="s">
        <v>224</v>
      </c>
      <c r="D75" s="221"/>
      <c r="E75" s="183" t="s">
        <v>225</v>
      </c>
      <c r="F75" s="183" t="s">
        <v>210</v>
      </c>
      <c r="G75" s="184">
        <v>44663</v>
      </c>
      <c r="H75" s="184">
        <v>45393</v>
      </c>
      <c r="I75" s="190" t="s">
        <v>212</v>
      </c>
      <c r="J75" s="191">
        <v>100000</v>
      </c>
      <c r="K75" s="191">
        <v>100000</v>
      </c>
      <c r="L75" s="191">
        <v>100665.43</v>
      </c>
      <c r="M75" s="191">
        <v>100000</v>
      </c>
      <c r="N75" s="187">
        <v>0.03</v>
      </c>
      <c r="O75" s="187">
        <v>2.9956766891778798E-3</v>
      </c>
      <c r="P75" s="188">
        <v>0.1</v>
      </c>
      <c r="Q75" s="187">
        <v>1.339449093219286E-2</v>
      </c>
      <c r="R75" s="189"/>
      <c r="T75" s="241"/>
    </row>
    <row r="76" spans="1:20" s="181" customFormat="1">
      <c r="A76" s="179"/>
      <c r="B76" s="209" t="s">
        <v>223</v>
      </c>
      <c r="C76" s="222" t="s">
        <v>215</v>
      </c>
      <c r="D76" s="221"/>
      <c r="E76" s="183" t="s">
        <v>225</v>
      </c>
      <c r="F76" s="183" t="s">
        <v>210</v>
      </c>
      <c r="G76" s="184">
        <v>44686</v>
      </c>
      <c r="H76" s="184">
        <v>45086</v>
      </c>
      <c r="I76" s="190" t="s">
        <v>212</v>
      </c>
      <c r="J76" s="191">
        <v>50000</v>
      </c>
      <c r="K76" s="191">
        <v>51455.96</v>
      </c>
      <c r="L76" s="191">
        <v>50816.78</v>
      </c>
      <c r="M76" s="191">
        <v>50000</v>
      </c>
      <c r="N76" s="187">
        <v>0.05</v>
      </c>
      <c r="O76" s="187">
        <v>2.9956766891778798E-3</v>
      </c>
      <c r="P76" s="188">
        <v>0.1</v>
      </c>
      <c r="Q76" s="187">
        <v>1.639016762137074E-2</v>
      </c>
      <c r="R76" s="189"/>
      <c r="T76" s="241"/>
    </row>
    <row r="77" spans="1:20" s="181" customFormat="1">
      <c r="A77" s="179"/>
      <c r="B77" s="209" t="s">
        <v>223</v>
      </c>
      <c r="C77" s="222" t="s">
        <v>215</v>
      </c>
      <c r="D77" s="221"/>
      <c r="E77" s="183" t="s">
        <v>225</v>
      </c>
      <c r="F77" s="183" t="s">
        <v>210</v>
      </c>
      <c r="G77" s="184">
        <v>44686</v>
      </c>
      <c r="H77" s="184">
        <v>45086</v>
      </c>
      <c r="I77" s="190" t="s">
        <v>212</v>
      </c>
      <c r="J77" s="191">
        <v>50000</v>
      </c>
      <c r="K77" s="191">
        <v>51455.96</v>
      </c>
      <c r="L77" s="191">
        <v>50816.78</v>
      </c>
      <c r="M77" s="191">
        <v>50000</v>
      </c>
      <c r="N77" s="187">
        <v>0.05</v>
      </c>
      <c r="O77" s="187">
        <v>2.9956766891778798E-3</v>
      </c>
      <c r="P77" s="188">
        <v>0.1</v>
      </c>
      <c r="Q77" s="187">
        <v>1.9385844310548621E-2</v>
      </c>
      <c r="R77" s="189"/>
      <c r="T77" s="241"/>
    </row>
    <row r="78" spans="1:20" s="181" customFormat="1">
      <c r="A78" s="179"/>
      <c r="B78" s="209" t="s">
        <v>223</v>
      </c>
      <c r="C78" s="222" t="s">
        <v>215</v>
      </c>
      <c r="D78" s="221"/>
      <c r="E78" s="183" t="s">
        <v>225</v>
      </c>
      <c r="F78" s="183" t="s">
        <v>210</v>
      </c>
      <c r="G78" s="184">
        <v>44686</v>
      </c>
      <c r="H78" s="184">
        <v>45086</v>
      </c>
      <c r="I78" s="190" t="s">
        <v>212</v>
      </c>
      <c r="J78" s="191">
        <v>50000</v>
      </c>
      <c r="K78" s="191">
        <v>51455.96</v>
      </c>
      <c r="L78" s="191">
        <v>50816.78</v>
      </c>
      <c r="M78" s="191">
        <v>50000</v>
      </c>
      <c r="N78" s="187">
        <v>0.05</v>
      </c>
      <c r="O78" s="187">
        <v>1.5197727814320028E-3</v>
      </c>
      <c r="P78" s="188">
        <v>0.1</v>
      </c>
      <c r="Q78" s="187">
        <v>2.0905617091980622E-2</v>
      </c>
      <c r="R78" s="189"/>
      <c r="T78" s="241"/>
    </row>
    <row r="79" spans="1:20" s="181" customFormat="1">
      <c r="A79" s="179"/>
      <c r="B79" s="209" t="s">
        <v>223</v>
      </c>
      <c r="C79" s="222" t="s">
        <v>215</v>
      </c>
      <c r="D79" s="221"/>
      <c r="E79" s="183" t="s">
        <v>225</v>
      </c>
      <c r="F79" s="183" t="s">
        <v>210</v>
      </c>
      <c r="G79" s="184">
        <v>44686</v>
      </c>
      <c r="H79" s="184">
        <v>45086</v>
      </c>
      <c r="I79" s="190" t="s">
        <v>212</v>
      </c>
      <c r="J79" s="191">
        <v>50000</v>
      </c>
      <c r="K79" s="191">
        <v>51455.96</v>
      </c>
      <c r="L79" s="191">
        <v>50816.78</v>
      </c>
      <c r="M79" s="191">
        <v>50000</v>
      </c>
      <c r="N79" s="187">
        <v>0.05</v>
      </c>
      <c r="O79" s="187">
        <v>1.5197727814320028E-3</v>
      </c>
      <c r="P79" s="188">
        <v>0.1</v>
      </c>
      <c r="Q79" s="187">
        <v>2.2425389873412624E-2</v>
      </c>
      <c r="R79" s="189"/>
      <c r="T79" s="241"/>
    </row>
    <row r="80" spans="1:20" s="181" customFormat="1">
      <c r="A80" s="179"/>
      <c r="B80" s="209" t="s">
        <v>223</v>
      </c>
      <c r="C80" s="222" t="s">
        <v>215</v>
      </c>
      <c r="D80" s="221"/>
      <c r="E80" s="183" t="s">
        <v>225</v>
      </c>
      <c r="F80" s="183" t="s">
        <v>210</v>
      </c>
      <c r="G80" s="184">
        <v>44686</v>
      </c>
      <c r="H80" s="184">
        <v>45086</v>
      </c>
      <c r="I80" s="190" t="s">
        <v>212</v>
      </c>
      <c r="J80" s="191">
        <v>50000</v>
      </c>
      <c r="K80" s="191">
        <v>51455.96</v>
      </c>
      <c r="L80" s="191">
        <v>50816.78</v>
      </c>
      <c r="M80" s="191">
        <v>50000</v>
      </c>
      <c r="N80" s="187">
        <v>0.05</v>
      </c>
      <c r="O80" s="187">
        <v>1.5197727814320028E-3</v>
      </c>
      <c r="P80" s="188">
        <v>0.1</v>
      </c>
      <c r="Q80" s="187">
        <v>2.3945162654844625E-2</v>
      </c>
      <c r="R80" s="189"/>
      <c r="T80" s="241"/>
    </row>
    <row r="81" spans="1:20" s="181" customFormat="1">
      <c r="A81" s="179"/>
      <c r="B81" s="209" t="s">
        <v>223</v>
      </c>
      <c r="C81" s="222" t="s">
        <v>215</v>
      </c>
      <c r="D81" s="221"/>
      <c r="E81" s="183" t="s">
        <v>225</v>
      </c>
      <c r="F81" s="183" t="s">
        <v>210</v>
      </c>
      <c r="G81" s="184">
        <v>44686</v>
      </c>
      <c r="H81" s="184">
        <v>45086</v>
      </c>
      <c r="I81" s="190" t="s">
        <v>212</v>
      </c>
      <c r="J81" s="191">
        <v>50000</v>
      </c>
      <c r="K81" s="191">
        <v>51455.96</v>
      </c>
      <c r="L81" s="191">
        <v>50816.78</v>
      </c>
      <c r="M81" s="191">
        <v>50000</v>
      </c>
      <c r="N81" s="187">
        <v>0.05</v>
      </c>
      <c r="O81" s="187">
        <v>1.5197727814320028E-3</v>
      </c>
      <c r="P81" s="188">
        <v>0.1</v>
      </c>
      <c r="Q81" s="187">
        <v>2.5464935436276627E-2</v>
      </c>
      <c r="R81" s="189"/>
      <c r="T81" s="241"/>
    </row>
    <row r="82" spans="1:20" s="181" customFormat="1">
      <c r="A82" s="179"/>
      <c r="B82" s="209" t="s">
        <v>223</v>
      </c>
      <c r="C82" s="222" t="s">
        <v>215</v>
      </c>
      <c r="D82" s="221"/>
      <c r="E82" s="183" t="s">
        <v>225</v>
      </c>
      <c r="F82" s="183" t="s">
        <v>210</v>
      </c>
      <c r="G82" s="184">
        <v>44686</v>
      </c>
      <c r="H82" s="184">
        <v>45086</v>
      </c>
      <c r="I82" s="190" t="s">
        <v>212</v>
      </c>
      <c r="J82" s="191">
        <v>50000</v>
      </c>
      <c r="K82" s="191">
        <v>51455.96</v>
      </c>
      <c r="L82" s="191">
        <v>50816.78</v>
      </c>
      <c r="M82" s="191">
        <v>50000</v>
      </c>
      <c r="N82" s="187">
        <v>0.05</v>
      </c>
      <c r="O82" s="187">
        <v>1.5197727814320028E-3</v>
      </c>
      <c r="P82" s="188">
        <v>0.1</v>
      </c>
      <c r="Q82" s="187">
        <v>2.6984708217708629E-2</v>
      </c>
      <c r="R82" s="189"/>
      <c r="T82" s="241"/>
    </row>
    <row r="83" spans="1:20" s="181" customFormat="1">
      <c r="A83" s="179"/>
      <c r="B83" s="209" t="s">
        <v>223</v>
      </c>
      <c r="C83" s="222" t="s">
        <v>215</v>
      </c>
      <c r="D83" s="221"/>
      <c r="E83" s="183" t="s">
        <v>225</v>
      </c>
      <c r="F83" s="183" t="s">
        <v>210</v>
      </c>
      <c r="G83" s="184">
        <v>44686</v>
      </c>
      <c r="H83" s="184">
        <v>45086</v>
      </c>
      <c r="I83" s="190" t="s">
        <v>212</v>
      </c>
      <c r="J83" s="191">
        <v>50000</v>
      </c>
      <c r="K83" s="191">
        <v>51455.96</v>
      </c>
      <c r="L83" s="191">
        <v>50816.78</v>
      </c>
      <c r="M83" s="191">
        <v>50000</v>
      </c>
      <c r="N83" s="187">
        <v>0.05</v>
      </c>
      <c r="O83" s="187">
        <v>1.5197727814320028E-3</v>
      </c>
      <c r="P83" s="188">
        <v>0.1</v>
      </c>
      <c r="Q83" s="187">
        <v>2.850448099914063E-2</v>
      </c>
      <c r="R83" s="189"/>
      <c r="T83" s="241"/>
    </row>
    <row r="84" spans="1:20" s="181" customFormat="1">
      <c r="A84" s="179"/>
      <c r="B84" s="209" t="s">
        <v>223</v>
      </c>
      <c r="C84" s="222" t="s">
        <v>215</v>
      </c>
      <c r="D84" s="221"/>
      <c r="E84" s="183" t="s">
        <v>225</v>
      </c>
      <c r="F84" s="183" t="s">
        <v>210</v>
      </c>
      <c r="G84" s="184">
        <v>44686</v>
      </c>
      <c r="H84" s="184">
        <v>45086</v>
      </c>
      <c r="I84" s="190" t="s">
        <v>212</v>
      </c>
      <c r="J84" s="191">
        <v>50000</v>
      </c>
      <c r="K84" s="191">
        <v>51455.96</v>
      </c>
      <c r="L84" s="191">
        <v>50816.78</v>
      </c>
      <c r="M84" s="191">
        <v>50000</v>
      </c>
      <c r="N84" s="187">
        <v>0.05</v>
      </c>
      <c r="O84" s="187">
        <v>1.5197727814320028E-3</v>
      </c>
      <c r="P84" s="188">
        <v>0.1</v>
      </c>
      <c r="Q84" s="187">
        <v>3.0024253780572632E-2</v>
      </c>
      <c r="R84" s="189"/>
      <c r="T84" s="241"/>
    </row>
    <row r="85" spans="1:20" s="181" customFormat="1">
      <c r="A85" s="179"/>
      <c r="B85" s="209" t="s">
        <v>223</v>
      </c>
      <c r="C85" s="222" t="s">
        <v>215</v>
      </c>
      <c r="D85" s="221"/>
      <c r="E85" s="183" t="s">
        <v>225</v>
      </c>
      <c r="F85" s="183" t="s">
        <v>210</v>
      </c>
      <c r="G85" s="184">
        <v>44686</v>
      </c>
      <c r="H85" s="184">
        <v>45086</v>
      </c>
      <c r="I85" s="190" t="s">
        <v>212</v>
      </c>
      <c r="J85" s="191">
        <v>50000</v>
      </c>
      <c r="K85" s="191">
        <v>51455.96</v>
      </c>
      <c r="L85" s="191">
        <v>50816.78</v>
      </c>
      <c r="M85" s="191">
        <v>50000</v>
      </c>
      <c r="N85" s="187">
        <v>0.05</v>
      </c>
      <c r="O85" s="187">
        <v>1.5197727814320028E-3</v>
      </c>
      <c r="P85" s="188">
        <v>0.1</v>
      </c>
      <c r="Q85" s="187">
        <v>3.1544026562004633E-2</v>
      </c>
      <c r="R85" s="189"/>
      <c r="T85" s="241"/>
    </row>
    <row r="86" spans="1:20" s="181" customFormat="1">
      <c r="A86" s="179"/>
      <c r="B86" s="209" t="s">
        <v>223</v>
      </c>
      <c r="C86" s="222" t="s">
        <v>215</v>
      </c>
      <c r="D86" s="221"/>
      <c r="E86" s="183" t="s">
        <v>225</v>
      </c>
      <c r="F86" s="183" t="s">
        <v>210</v>
      </c>
      <c r="G86" s="184">
        <v>44686</v>
      </c>
      <c r="H86" s="184">
        <v>45086</v>
      </c>
      <c r="I86" s="190" t="s">
        <v>212</v>
      </c>
      <c r="J86" s="191">
        <v>50000</v>
      </c>
      <c r="K86" s="191">
        <v>51455.96</v>
      </c>
      <c r="L86" s="191">
        <v>50816.78</v>
      </c>
      <c r="M86" s="191">
        <v>50000</v>
      </c>
      <c r="N86" s="187">
        <v>0.05</v>
      </c>
      <c r="O86" s="187">
        <v>1.5197727814320028E-3</v>
      </c>
      <c r="P86" s="188">
        <v>0.1</v>
      </c>
      <c r="Q86" s="187">
        <v>3.3063799343436638E-2</v>
      </c>
      <c r="R86" s="189"/>
      <c r="T86" s="241"/>
    </row>
    <row r="87" spans="1:20" s="181" customFormat="1">
      <c r="A87" s="179"/>
      <c r="B87" s="209" t="s">
        <v>223</v>
      </c>
      <c r="C87" s="222" t="s">
        <v>226</v>
      </c>
      <c r="D87" s="221"/>
      <c r="E87" s="183" t="s">
        <v>225</v>
      </c>
      <c r="F87" s="183" t="s">
        <v>210</v>
      </c>
      <c r="G87" s="184">
        <v>44428</v>
      </c>
      <c r="H87" s="184">
        <v>45530</v>
      </c>
      <c r="I87" s="190" t="s">
        <v>212</v>
      </c>
      <c r="J87" s="191">
        <v>50000</v>
      </c>
      <c r="K87" s="191">
        <v>50000</v>
      </c>
      <c r="L87" s="191">
        <v>50181.98</v>
      </c>
      <c r="M87" s="191">
        <v>50000</v>
      </c>
      <c r="N87" s="187">
        <v>2.9000000000000001E-2</v>
      </c>
      <c r="O87" s="187">
        <v>1.5197727814320028E-3</v>
      </c>
      <c r="P87" s="188">
        <v>0.1</v>
      </c>
      <c r="Q87" s="187">
        <v>3.4583572124868643E-2</v>
      </c>
      <c r="R87" s="189"/>
      <c r="T87" s="241"/>
    </row>
    <row r="88" spans="1:20" s="181" customFormat="1">
      <c r="A88" s="179"/>
      <c r="B88" s="209" t="s">
        <v>223</v>
      </c>
      <c r="C88" s="222" t="s">
        <v>226</v>
      </c>
      <c r="D88" s="221"/>
      <c r="E88" s="183" t="s">
        <v>225</v>
      </c>
      <c r="F88" s="183" t="s">
        <v>210</v>
      </c>
      <c r="G88" s="184" t="s">
        <v>227</v>
      </c>
      <c r="H88" s="184">
        <v>45530</v>
      </c>
      <c r="I88" s="190" t="s">
        <v>212</v>
      </c>
      <c r="J88" s="191">
        <v>50000</v>
      </c>
      <c r="K88" s="191">
        <v>50000</v>
      </c>
      <c r="L88" s="191">
        <v>50181.98</v>
      </c>
      <c r="M88" s="191">
        <v>50000</v>
      </c>
      <c r="N88" s="187">
        <v>2.9000000000000001E-2</v>
      </c>
      <c r="O88" s="187">
        <v>1.5197727814320028E-3</v>
      </c>
      <c r="P88" s="188">
        <v>0.1</v>
      </c>
      <c r="Q88" s="187">
        <v>3.6103344906300648E-2</v>
      </c>
      <c r="R88" s="189"/>
      <c r="T88" s="241"/>
    </row>
    <row r="89" spans="1:20" s="181" customFormat="1">
      <c r="A89" s="179"/>
      <c r="B89" s="209" t="s">
        <v>223</v>
      </c>
      <c r="C89" s="222" t="s">
        <v>226</v>
      </c>
      <c r="D89" s="221"/>
      <c r="E89" s="183" t="s">
        <v>225</v>
      </c>
      <c r="F89" s="183" t="s">
        <v>210</v>
      </c>
      <c r="G89" s="184" t="s">
        <v>227</v>
      </c>
      <c r="H89" s="184">
        <v>45530</v>
      </c>
      <c r="I89" s="190" t="s">
        <v>212</v>
      </c>
      <c r="J89" s="191">
        <v>50000</v>
      </c>
      <c r="K89" s="191">
        <v>50000</v>
      </c>
      <c r="L89" s="191">
        <v>50181.98</v>
      </c>
      <c r="M89" s="191">
        <v>50000</v>
      </c>
      <c r="N89" s="187">
        <v>2.9000000000000001E-2</v>
      </c>
      <c r="O89" s="187">
        <v>1.5040004523591613E-3</v>
      </c>
      <c r="P89" s="188">
        <v>0.1</v>
      </c>
      <c r="Q89" s="187">
        <v>3.7607345358659811E-2</v>
      </c>
      <c r="R89" s="189"/>
      <c r="T89" s="241"/>
    </row>
    <row r="90" spans="1:20" s="181" customFormat="1">
      <c r="A90" s="179"/>
      <c r="B90" s="209" t="s">
        <v>223</v>
      </c>
      <c r="C90" s="222" t="s">
        <v>226</v>
      </c>
      <c r="D90" s="221"/>
      <c r="E90" s="183" t="s">
        <v>225</v>
      </c>
      <c r="F90" s="183" t="s">
        <v>210</v>
      </c>
      <c r="G90" s="184" t="s">
        <v>227</v>
      </c>
      <c r="H90" s="184">
        <v>45530</v>
      </c>
      <c r="I90" s="190" t="s">
        <v>212</v>
      </c>
      <c r="J90" s="191">
        <v>50000</v>
      </c>
      <c r="K90" s="191">
        <v>50000</v>
      </c>
      <c r="L90" s="191">
        <v>50181.98</v>
      </c>
      <c r="M90" s="191">
        <v>50000</v>
      </c>
      <c r="N90" s="187">
        <v>2.9000000000000001E-2</v>
      </c>
      <c r="O90" s="187">
        <v>1.5040004523591613E-3</v>
      </c>
      <c r="P90" s="188">
        <v>0.1</v>
      </c>
      <c r="Q90" s="187">
        <v>3.9111345811018973E-2</v>
      </c>
      <c r="R90" s="189"/>
      <c r="T90" s="241"/>
    </row>
    <row r="91" spans="1:20" s="181" customFormat="1">
      <c r="A91" s="179"/>
      <c r="B91" s="209" t="s">
        <v>223</v>
      </c>
      <c r="C91" s="222" t="s">
        <v>226</v>
      </c>
      <c r="D91" s="221"/>
      <c r="E91" s="183" t="s">
        <v>225</v>
      </c>
      <c r="F91" s="183" t="s">
        <v>210</v>
      </c>
      <c r="G91" s="184" t="s">
        <v>227</v>
      </c>
      <c r="H91" s="184">
        <v>45530</v>
      </c>
      <c r="I91" s="190" t="s">
        <v>212</v>
      </c>
      <c r="J91" s="191">
        <v>50000</v>
      </c>
      <c r="K91" s="191">
        <v>50000</v>
      </c>
      <c r="L91" s="191">
        <v>50181.98</v>
      </c>
      <c r="M91" s="191">
        <v>50000</v>
      </c>
      <c r="N91" s="187">
        <v>2.9000000000000001E-2</v>
      </c>
      <c r="O91" s="187">
        <v>1.5040004523591613E-3</v>
      </c>
      <c r="P91" s="188">
        <v>0.1</v>
      </c>
      <c r="Q91" s="187">
        <v>4.0615346263378135E-2</v>
      </c>
      <c r="R91" s="189"/>
      <c r="T91" s="241"/>
    </row>
    <row r="92" spans="1:20" s="181" customFormat="1">
      <c r="A92" s="179"/>
      <c r="B92" s="209" t="s">
        <v>223</v>
      </c>
      <c r="C92" s="222" t="s">
        <v>226</v>
      </c>
      <c r="D92" s="221"/>
      <c r="E92" s="183" t="s">
        <v>225</v>
      </c>
      <c r="F92" s="183" t="s">
        <v>210</v>
      </c>
      <c r="G92" s="184" t="s">
        <v>227</v>
      </c>
      <c r="H92" s="184">
        <v>45530</v>
      </c>
      <c r="I92" s="190" t="s">
        <v>212</v>
      </c>
      <c r="J92" s="191">
        <v>50000</v>
      </c>
      <c r="K92" s="191">
        <v>50000</v>
      </c>
      <c r="L92" s="191">
        <v>50181.98</v>
      </c>
      <c r="M92" s="191">
        <v>50000</v>
      </c>
      <c r="N92" s="187">
        <v>2.9000000000000001E-2</v>
      </c>
      <c r="O92" s="187">
        <v>1.5040004523591613E-3</v>
      </c>
      <c r="P92" s="188">
        <v>0.1</v>
      </c>
      <c r="Q92" s="187">
        <v>4.2119346715737298E-2</v>
      </c>
      <c r="R92" s="189"/>
      <c r="T92" s="241"/>
    </row>
    <row r="93" spans="1:20" s="181" customFormat="1">
      <c r="A93" s="179"/>
      <c r="B93" s="209" t="s">
        <v>223</v>
      </c>
      <c r="C93" s="222" t="s">
        <v>226</v>
      </c>
      <c r="D93" s="221"/>
      <c r="E93" s="183" t="s">
        <v>225</v>
      </c>
      <c r="F93" s="183" t="s">
        <v>210</v>
      </c>
      <c r="G93" s="184" t="s">
        <v>227</v>
      </c>
      <c r="H93" s="184">
        <v>45530</v>
      </c>
      <c r="I93" s="190" t="s">
        <v>212</v>
      </c>
      <c r="J93" s="191">
        <v>50000</v>
      </c>
      <c r="K93" s="191">
        <v>50000</v>
      </c>
      <c r="L93" s="191">
        <v>50181.98</v>
      </c>
      <c r="M93" s="191">
        <v>50000</v>
      </c>
      <c r="N93" s="187">
        <v>2.9000000000000001E-2</v>
      </c>
      <c r="O93" s="187">
        <v>1.5040004523591613E-3</v>
      </c>
      <c r="P93" s="188">
        <v>0.1</v>
      </c>
      <c r="Q93" s="187">
        <v>4.362334716809646E-2</v>
      </c>
      <c r="R93" s="189"/>
      <c r="T93" s="241"/>
    </row>
    <row r="94" spans="1:20" s="181" customFormat="1">
      <c r="A94" s="179"/>
      <c r="B94" s="209" t="s">
        <v>223</v>
      </c>
      <c r="C94" s="222" t="s">
        <v>226</v>
      </c>
      <c r="D94" s="221"/>
      <c r="E94" s="183" t="s">
        <v>225</v>
      </c>
      <c r="F94" s="183" t="s">
        <v>210</v>
      </c>
      <c r="G94" s="184" t="s">
        <v>227</v>
      </c>
      <c r="H94" s="184">
        <v>45530</v>
      </c>
      <c r="I94" s="190" t="s">
        <v>212</v>
      </c>
      <c r="J94" s="191">
        <v>50000</v>
      </c>
      <c r="K94" s="191">
        <v>50000</v>
      </c>
      <c r="L94" s="191">
        <v>50181.98</v>
      </c>
      <c r="M94" s="191">
        <v>50000</v>
      </c>
      <c r="N94" s="187">
        <v>2.9000000000000001E-2</v>
      </c>
      <c r="O94" s="187">
        <v>1.5040004523591613E-3</v>
      </c>
      <c r="P94" s="188">
        <v>0.1</v>
      </c>
      <c r="Q94" s="187">
        <v>4.5127347620455623E-2</v>
      </c>
      <c r="R94" s="189"/>
      <c r="T94" s="241"/>
    </row>
    <row r="95" spans="1:20" s="181" customFormat="1">
      <c r="A95" s="179"/>
      <c r="B95" s="209" t="s">
        <v>223</v>
      </c>
      <c r="C95" s="222" t="s">
        <v>226</v>
      </c>
      <c r="D95" s="221"/>
      <c r="E95" s="183" t="s">
        <v>225</v>
      </c>
      <c r="F95" s="183" t="s">
        <v>210</v>
      </c>
      <c r="G95" s="184" t="s">
        <v>227</v>
      </c>
      <c r="H95" s="184">
        <v>45530</v>
      </c>
      <c r="I95" s="190" t="s">
        <v>212</v>
      </c>
      <c r="J95" s="191">
        <v>50000</v>
      </c>
      <c r="K95" s="191">
        <v>50000</v>
      </c>
      <c r="L95" s="191">
        <v>50181.98</v>
      </c>
      <c r="M95" s="191">
        <v>50000</v>
      </c>
      <c r="N95" s="187">
        <v>2.9000000000000001E-2</v>
      </c>
      <c r="O95" s="187">
        <v>1.5040004523591613E-3</v>
      </c>
      <c r="P95" s="188">
        <v>0.1</v>
      </c>
      <c r="Q95" s="187">
        <v>4.6631348072814785E-2</v>
      </c>
      <c r="R95" s="189"/>
      <c r="T95" s="241"/>
    </row>
    <row r="96" spans="1:20" s="181" customFormat="1">
      <c r="A96" s="179"/>
      <c r="B96" s="209" t="s">
        <v>223</v>
      </c>
      <c r="C96" s="222" t="s">
        <v>226</v>
      </c>
      <c r="D96" s="221"/>
      <c r="E96" s="183" t="s">
        <v>225</v>
      </c>
      <c r="F96" s="183" t="s">
        <v>210</v>
      </c>
      <c r="G96" s="184" t="s">
        <v>227</v>
      </c>
      <c r="H96" s="184">
        <v>45530</v>
      </c>
      <c r="I96" s="190" t="s">
        <v>212</v>
      </c>
      <c r="J96" s="191">
        <v>50000</v>
      </c>
      <c r="K96" s="191">
        <v>50000</v>
      </c>
      <c r="L96" s="191">
        <v>50181.98</v>
      </c>
      <c r="M96" s="191">
        <v>50000</v>
      </c>
      <c r="N96" s="187">
        <v>2.9000000000000001E-2</v>
      </c>
      <c r="O96" s="187">
        <v>1.5040004523591613E-3</v>
      </c>
      <c r="P96" s="188">
        <v>0.1</v>
      </c>
      <c r="Q96" s="187">
        <v>4.8135348525173947E-2</v>
      </c>
      <c r="R96" s="189"/>
      <c r="T96" s="241"/>
    </row>
    <row r="97" spans="1:20" s="181" customFormat="1">
      <c r="A97" s="179"/>
      <c r="B97" s="209" t="s">
        <v>223</v>
      </c>
      <c r="C97" s="222" t="s">
        <v>226</v>
      </c>
      <c r="D97" s="221"/>
      <c r="E97" s="183" t="s">
        <v>225</v>
      </c>
      <c r="F97" s="183" t="s">
        <v>210</v>
      </c>
      <c r="G97" s="184" t="s">
        <v>227</v>
      </c>
      <c r="H97" s="184">
        <v>45530</v>
      </c>
      <c r="I97" s="190" t="s">
        <v>212</v>
      </c>
      <c r="J97" s="191">
        <v>50000</v>
      </c>
      <c r="K97" s="191">
        <v>50000</v>
      </c>
      <c r="L97" s="191">
        <v>50181.98</v>
      </c>
      <c r="M97" s="191">
        <v>50000</v>
      </c>
      <c r="N97" s="187">
        <v>2.9000000000000001E-2</v>
      </c>
      <c r="O97" s="187">
        <v>1.5040004523591613E-3</v>
      </c>
      <c r="P97" s="188">
        <v>0.1</v>
      </c>
      <c r="Q97" s="187">
        <v>4.963934897753311E-2</v>
      </c>
      <c r="R97" s="189"/>
      <c r="T97" s="241"/>
    </row>
    <row r="98" spans="1:20" s="181" customFormat="1">
      <c r="A98" s="179"/>
      <c r="B98" s="209" t="s">
        <v>223</v>
      </c>
      <c r="C98" s="222" t="s">
        <v>226</v>
      </c>
      <c r="D98" s="221"/>
      <c r="E98" s="183" t="s">
        <v>225</v>
      </c>
      <c r="F98" s="183" t="s">
        <v>210</v>
      </c>
      <c r="G98" s="184" t="s">
        <v>227</v>
      </c>
      <c r="H98" s="184">
        <v>45530</v>
      </c>
      <c r="I98" s="190" t="s">
        <v>212</v>
      </c>
      <c r="J98" s="191">
        <v>50000</v>
      </c>
      <c r="K98" s="191">
        <v>50000</v>
      </c>
      <c r="L98" s="191">
        <v>50181.98</v>
      </c>
      <c r="M98" s="191">
        <v>50000</v>
      </c>
      <c r="N98" s="187">
        <v>2.9000000000000001E-2</v>
      </c>
      <c r="O98" s="187">
        <v>1.5040004523591613E-3</v>
      </c>
      <c r="P98" s="188">
        <v>0.1</v>
      </c>
      <c r="Q98" s="187">
        <v>5.1143349429892272E-2</v>
      </c>
      <c r="R98" s="189"/>
      <c r="T98" s="241"/>
    </row>
    <row r="99" spans="1:20" s="181" customFormat="1">
      <c r="A99" s="179"/>
      <c r="B99" s="209" t="s">
        <v>223</v>
      </c>
      <c r="C99" s="222" t="s">
        <v>226</v>
      </c>
      <c r="D99" s="221"/>
      <c r="E99" s="183" t="s">
        <v>225</v>
      </c>
      <c r="F99" s="183" t="s">
        <v>210</v>
      </c>
      <c r="G99" s="184" t="s">
        <v>227</v>
      </c>
      <c r="H99" s="184">
        <v>45530</v>
      </c>
      <c r="I99" s="190" t="s">
        <v>212</v>
      </c>
      <c r="J99" s="191">
        <v>50000</v>
      </c>
      <c r="K99" s="191">
        <v>50000</v>
      </c>
      <c r="L99" s="191">
        <v>50181.98</v>
      </c>
      <c r="M99" s="191">
        <v>50000</v>
      </c>
      <c r="N99" s="187">
        <v>2.9000000000000001E-2</v>
      </c>
      <c r="O99" s="187">
        <v>1.5040004523591613E-3</v>
      </c>
      <c r="P99" s="188">
        <v>0.1</v>
      </c>
      <c r="Q99" s="187">
        <v>5.2647349882251435E-2</v>
      </c>
      <c r="R99" s="189"/>
      <c r="T99" s="241"/>
    </row>
    <row r="100" spans="1:20" s="181" customFormat="1">
      <c r="A100" s="179"/>
      <c r="B100" s="209" t="s">
        <v>223</v>
      </c>
      <c r="C100" s="222" t="s">
        <v>226</v>
      </c>
      <c r="D100" s="221"/>
      <c r="E100" s="183" t="s">
        <v>225</v>
      </c>
      <c r="F100" s="183" t="s">
        <v>210</v>
      </c>
      <c r="G100" s="184" t="s">
        <v>227</v>
      </c>
      <c r="H100" s="184">
        <v>45530</v>
      </c>
      <c r="I100" s="190" t="s">
        <v>212</v>
      </c>
      <c r="J100" s="191">
        <v>50000</v>
      </c>
      <c r="K100" s="191">
        <v>50000</v>
      </c>
      <c r="L100" s="191">
        <v>50181.98</v>
      </c>
      <c r="M100" s="191">
        <v>50000</v>
      </c>
      <c r="N100" s="187">
        <v>2.9000000000000001E-2</v>
      </c>
      <c r="O100" s="187">
        <v>1.5040004523591613E-3</v>
      </c>
      <c r="P100" s="188">
        <v>0.1</v>
      </c>
      <c r="Q100" s="187">
        <v>5.4151350334610597E-2</v>
      </c>
      <c r="R100" s="189"/>
      <c r="T100" s="241"/>
    </row>
    <row r="101" spans="1:20" s="181" customFormat="1">
      <c r="A101" s="179"/>
      <c r="B101" s="209" t="s">
        <v>223</v>
      </c>
      <c r="C101" s="222" t="s">
        <v>226</v>
      </c>
      <c r="D101" s="221"/>
      <c r="E101" s="183" t="s">
        <v>225</v>
      </c>
      <c r="F101" s="183" t="s">
        <v>210</v>
      </c>
      <c r="G101" s="184" t="s">
        <v>227</v>
      </c>
      <c r="H101" s="184">
        <v>45530</v>
      </c>
      <c r="I101" s="190" t="s">
        <v>212</v>
      </c>
      <c r="J101" s="191">
        <v>100000</v>
      </c>
      <c r="K101" s="191">
        <v>100000</v>
      </c>
      <c r="L101" s="191">
        <v>100363.96</v>
      </c>
      <c r="M101" s="191">
        <v>100000</v>
      </c>
      <c r="N101" s="187">
        <v>2.9000000000000001E-2</v>
      </c>
      <c r="O101" s="187">
        <v>1.5040004523591613E-3</v>
      </c>
      <c r="P101" s="188">
        <v>0.1</v>
      </c>
      <c r="Q101" s="187">
        <v>5.5655350786969759E-2</v>
      </c>
      <c r="R101" s="189"/>
      <c r="T101" s="241"/>
    </row>
    <row r="102" spans="1:20" s="181" customFormat="1">
      <c r="A102" s="179"/>
      <c r="B102" s="209" t="s">
        <v>223</v>
      </c>
      <c r="C102" s="222" t="s">
        <v>226</v>
      </c>
      <c r="D102" s="221"/>
      <c r="E102" s="183" t="s">
        <v>225</v>
      </c>
      <c r="F102" s="183" t="s">
        <v>210</v>
      </c>
      <c r="G102" s="184" t="s">
        <v>227</v>
      </c>
      <c r="H102" s="184">
        <v>45530</v>
      </c>
      <c r="I102" s="190" t="s">
        <v>212</v>
      </c>
      <c r="J102" s="191">
        <v>100000</v>
      </c>
      <c r="K102" s="191">
        <v>100000</v>
      </c>
      <c r="L102" s="191">
        <v>100363.96</v>
      </c>
      <c r="M102" s="191">
        <v>100000</v>
      </c>
      <c r="N102" s="187">
        <v>2.9000000000000001E-2</v>
      </c>
      <c r="O102" s="187">
        <v>1.5040004523591613E-3</v>
      </c>
      <c r="P102" s="188">
        <v>0.1</v>
      </c>
      <c r="Q102" s="187">
        <v>5.7159351239328922E-2</v>
      </c>
      <c r="R102" s="189"/>
      <c r="T102" s="241"/>
    </row>
    <row r="103" spans="1:20" s="181" customFormat="1">
      <c r="A103" s="179"/>
      <c r="B103" s="209" t="s">
        <v>223</v>
      </c>
      <c r="C103" s="222" t="s">
        <v>226</v>
      </c>
      <c r="D103" s="221"/>
      <c r="E103" s="183" t="s">
        <v>225</v>
      </c>
      <c r="F103" s="183" t="s">
        <v>210</v>
      </c>
      <c r="G103" s="184" t="s">
        <v>227</v>
      </c>
      <c r="H103" s="184">
        <v>45530</v>
      </c>
      <c r="I103" s="190" t="s">
        <v>212</v>
      </c>
      <c r="J103" s="191">
        <v>100000</v>
      </c>
      <c r="K103" s="191">
        <v>100000</v>
      </c>
      <c r="L103" s="191">
        <v>100363.96</v>
      </c>
      <c r="M103" s="191">
        <v>100000</v>
      </c>
      <c r="N103" s="187">
        <v>2.9000000000000001E-2</v>
      </c>
      <c r="O103" s="187">
        <v>3.0080006070822818E-3</v>
      </c>
      <c r="P103" s="188">
        <v>0.1</v>
      </c>
      <c r="Q103" s="187">
        <v>6.0167351846411206E-2</v>
      </c>
      <c r="R103" s="189"/>
      <c r="T103" s="241"/>
    </row>
    <row r="104" spans="1:20" s="181" customFormat="1">
      <c r="A104" s="179"/>
      <c r="B104" s="209" t="s">
        <v>223</v>
      </c>
      <c r="C104" s="222" t="s">
        <v>226</v>
      </c>
      <c r="D104" s="221"/>
      <c r="E104" s="183" t="s">
        <v>225</v>
      </c>
      <c r="F104" s="183" t="s">
        <v>210</v>
      </c>
      <c r="G104" s="184" t="s">
        <v>227</v>
      </c>
      <c r="H104" s="184">
        <v>45530</v>
      </c>
      <c r="I104" s="190" t="s">
        <v>212</v>
      </c>
      <c r="J104" s="191">
        <v>100000</v>
      </c>
      <c r="K104" s="191">
        <v>100000</v>
      </c>
      <c r="L104" s="191">
        <v>100363.96</v>
      </c>
      <c r="M104" s="191">
        <v>100000</v>
      </c>
      <c r="N104" s="187">
        <v>2.9000000000000001E-2</v>
      </c>
      <c r="O104" s="187">
        <v>3.0080006070822818E-3</v>
      </c>
      <c r="P104" s="188">
        <v>0.1</v>
      </c>
      <c r="Q104" s="187">
        <v>6.3175352453493483E-2</v>
      </c>
      <c r="R104" s="189"/>
      <c r="T104" s="241"/>
    </row>
    <row r="105" spans="1:20" s="181" customFormat="1">
      <c r="A105" s="179"/>
      <c r="B105" s="209" t="s">
        <v>223</v>
      </c>
      <c r="C105" s="222" t="s">
        <v>226</v>
      </c>
      <c r="D105" s="221"/>
      <c r="E105" s="183" t="s">
        <v>225</v>
      </c>
      <c r="F105" s="183" t="s">
        <v>210</v>
      </c>
      <c r="G105" s="184" t="s">
        <v>227</v>
      </c>
      <c r="H105" s="184">
        <v>45530</v>
      </c>
      <c r="I105" s="190" t="s">
        <v>212</v>
      </c>
      <c r="J105" s="191">
        <v>100000</v>
      </c>
      <c r="K105" s="191">
        <v>100000</v>
      </c>
      <c r="L105" s="191">
        <v>100363.96</v>
      </c>
      <c r="M105" s="191">
        <v>100000</v>
      </c>
      <c r="N105" s="187">
        <v>2.9000000000000001E-2</v>
      </c>
      <c r="O105" s="187">
        <v>3.0080006070822818E-3</v>
      </c>
      <c r="P105" s="188">
        <v>0.1</v>
      </c>
      <c r="Q105" s="187">
        <v>6.6183353060575767E-2</v>
      </c>
      <c r="R105" s="189"/>
      <c r="T105" s="241"/>
    </row>
    <row r="106" spans="1:20" s="181" customFormat="1">
      <c r="A106" s="179"/>
      <c r="B106" s="209" t="s">
        <v>223</v>
      </c>
      <c r="C106" s="222" t="s">
        <v>228</v>
      </c>
      <c r="D106" s="221"/>
      <c r="E106" s="183" t="s">
        <v>225</v>
      </c>
      <c r="F106" s="183" t="s">
        <v>210</v>
      </c>
      <c r="G106" s="184" t="s">
        <v>229</v>
      </c>
      <c r="H106" s="184">
        <v>44924</v>
      </c>
      <c r="I106" s="190" t="s">
        <v>212</v>
      </c>
      <c r="J106" s="191">
        <v>100000</v>
      </c>
      <c r="K106" s="191">
        <v>100185.03</v>
      </c>
      <c r="L106" s="191">
        <v>100023.8</v>
      </c>
      <c r="M106" s="191">
        <v>100000</v>
      </c>
      <c r="N106" s="187">
        <v>3.4500000000000003E-2</v>
      </c>
      <c r="O106" s="187">
        <v>3.0080006070822818E-3</v>
      </c>
      <c r="P106" s="188">
        <v>0.1</v>
      </c>
      <c r="Q106" s="187">
        <v>6.9191353667658051E-2</v>
      </c>
      <c r="R106" s="189"/>
      <c r="T106" s="241"/>
    </row>
    <row r="107" spans="1:20" s="181" customFormat="1">
      <c r="A107" s="179"/>
      <c r="B107" s="209" t="s">
        <v>223</v>
      </c>
      <c r="C107" s="222" t="s">
        <v>228</v>
      </c>
      <c r="D107" s="221"/>
      <c r="E107" s="183" t="s">
        <v>225</v>
      </c>
      <c r="F107" s="183" t="s">
        <v>210</v>
      </c>
      <c r="G107" s="184" t="s">
        <v>229</v>
      </c>
      <c r="H107" s="184">
        <v>44924</v>
      </c>
      <c r="I107" s="190" t="s">
        <v>212</v>
      </c>
      <c r="J107" s="191">
        <v>100000</v>
      </c>
      <c r="K107" s="191">
        <v>100185.03</v>
      </c>
      <c r="L107" s="191">
        <v>100023.8</v>
      </c>
      <c r="M107" s="191">
        <v>100000</v>
      </c>
      <c r="N107" s="187">
        <v>3.4500000000000003E-2</v>
      </c>
      <c r="O107" s="187">
        <v>3.0080006070822818E-3</v>
      </c>
      <c r="P107" s="188">
        <v>0.1</v>
      </c>
      <c r="Q107" s="187">
        <v>7.2199354274740335E-2</v>
      </c>
      <c r="R107" s="189"/>
      <c r="T107" s="241"/>
    </row>
    <row r="108" spans="1:20" s="181" customFormat="1">
      <c r="A108" s="179"/>
      <c r="B108" s="209" t="s">
        <v>223</v>
      </c>
      <c r="C108" s="222" t="s">
        <v>228</v>
      </c>
      <c r="D108" s="221"/>
      <c r="E108" s="183" t="s">
        <v>225</v>
      </c>
      <c r="F108" s="183" t="s">
        <v>210</v>
      </c>
      <c r="G108" s="184" t="s">
        <v>229</v>
      </c>
      <c r="H108" s="184">
        <v>44924</v>
      </c>
      <c r="I108" s="190" t="s">
        <v>212</v>
      </c>
      <c r="J108" s="191">
        <v>100000</v>
      </c>
      <c r="K108" s="191">
        <v>100185.03</v>
      </c>
      <c r="L108" s="191">
        <v>100023.8</v>
      </c>
      <c r="M108" s="191">
        <v>100000</v>
      </c>
      <c r="N108" s="187">
        <v>3.4500000000000003E-2</v>
      </c>
      <c r="O108" s="187">
        <v>3.0022601007638205E-3</v>
      </c>
      <c r="P108" s="188">
        <v>0.1</v>
      </c>
      <c r="Q108" s="187">
        <v>7.5201614375504156E-2</v>
      </c>
      <c r="R108" s="189"/>
      <c r="T108" s="241"/>
    </row>
    <row r="109" spans="1:20" s="181" customFormat="1">
      <c r="A109" s="179"/>
      <c r="B109" s="209" t="s">
        <v>223</v>
      </c>
      <c r="C109" s="222" t="s">
        <v>228</v>
      </c>
      <c r="D109" s="221"/>
      <c r="E109" s="183" t="s">
        <v>225</v>
      </c>
      <c r="F109" s="183" t="s">
        <v>210</v>
      </c>
      <c r="G109" s="184" t="s">
        <v>230</v>
      </c>
      <c r="H109" s="184">
        <v>46029</v>
      </c>
      <c r="I109" s="190" t="s">
        <v>212</v>
      </c>
      <c r="J109" s="191">
        <v>25000</v>
      </c>
      <c r="K109" s="191">
        <v>25039.79</v>
      </c>
      <c r="L109" s="191">
        <v>25000.18</v>
      </c>
      <c r="M109" s="191">
        <v>25000</v>
      </c>
      <c r="N109" s="187">
        <v>4.1500000000000002E-2</v>
      </c>
      <c r="O109" s="187">
        <v>3.0022601007638205E-3</v>
      </c>
      <c r="P109" s="188">
        <v>0.1</v>
      </c>
      <c r="Q109" s="187">
        <v>7.8203874476267976E-2</v>
      </c>
      <c r="R109" s="189"/>
      <c r="T109" s="241"/>
    </row>
    <row r="110" spans="1:20" s="181" customFormat="1">
      <c r="A110" s="179"/>
      <c r="B110" s="209" t="s">
        <v>223</v>
      </c>
      <c r="C110" s="222" t="s">
        <v>231</v>
      </c>
      <c r="D110" s="221"/>
      <c r="E110" s="183" t="s">
        <v>225</v>
      </c>
      <c r="F110" s="183" t="s">
        <v>210</v>
      </c>
      <c r="G110" s="184">
        <v>44672</v>
      </c>
      <c r="H110" s="184">
        <v>45769</v>
      </c>
      <c r="I110" s="190" t="s">
        <v>212</v>
      </c>
      <c r="J110" s="191">
        <v>501000</v>
      </c>
      <c r="K110" s="191">
        <v>501000</v>
      </c>
      <c r="L110" s="191">
        <v>509329.83</v>
      </c>
      <c r="M110" s="191">
        <v>501000</v>
      </c>
      <c r="N110" s="187">
        <v>3.7499999999999999E-2</v>
      </c>
      <c r="O110" s="187">
        <v>3.0022601007638205E-3</v>
      </c>
      <c r="P110" s="188">
        <v>0.1</v>
      </c>
      <c r="Q110" s="187">
        <v>8.1206134577031797E-2</v>
      </c>
      <c r="R110" s="189"/>
      <c r="T110" s="241"/>
    </row>
    <row r="111" spans="1:20" s="181" customFormat="1">
      <c r="A111" s="179"/>
      <c r="B111" s="209" t="s">
        <v>223</v>
      </c>
      <c r="C111" s="222" t="s">
        <v>231</v>
      </c>
      <c r="D111" s="221"/>
      <c r="E111" s="183" t="s">
        <v>225</v>
      </c>
      <c r="F111" s="183" t="s">
        <v>210</v>
      </c>
      <c r="G111" s="184">
        <v>44635</v>
      </c>
      <c r="H111" s="184">
        <v>45152</v>
      </c>
      <c r="I111" s="190" t="s">
        <v>212</v>
      </c>
      <c r="J111" s="191">
        <v>250000</v>
      </c>
      <c r="K111" s="191">
        <v>257494.91</v>
      </c>
      <c r="L111" s="191">
        <v>255729.98</v>
      </c>
      <c r="M111" s="191">
        <v>250000</v>
      </c>
      <c r="N111" s="187">
        <v>5.2499999999999998E-2</v>
      </c>
      <c r="O111" s="187">
        <v>7.5145510577089806E-4</v>
      </c>
      <c r="P111" s="188">
        <v>0.1</v>
      </c>
      <c r="Q111" s="187">
        <v>8.1957589682802701E-2</v>
      </c>
      <c r="R111" s="189"/>
      <c r="T111" s="241"/>
    </row>
    <row r="112" spans="1:20" s="181" customFormat="1">
      <c r="A112" s="179"/>
      <c r="B112" s="209" t="s">
        <v>223</v>
      </c>
      <c r="C112" s="222" t="s">
        <v>231</v>
      </c>
      <c r="D112" s="221"/>
      <c r="E112" s="183" t="s">
        <v>225</v>
      </c>
      <c r="F112" s="183" t="s">
        <v>210</v>
      </c>
      <c r="G112" s="184">
        <v>44635</v>
      </c>
      <c r="H112" s="184">
        <v>45152</v>
      </c>
      <c r="I112" s="190" t="s">
        <v>212</v>
      </c>
      <c r="J112" s="191">
        <v>250000</v>
      </c>
      <c r="K112" s="191">
        <v>257494.91</v>
      </c>
      <c r="L112" s="191">
        <v>255729.98</v>
      </c>
      <c r="M112" s="191">
        <v>250000</v>
      </c>
      <c r="N112" s="187">
        <v>5.2499999999999998E-2</v>
      </c>
      <c r="O112" s="187">
        <v>7.7400487536466297E-3</v>
      </c>
      <c r="P112" s="188">
        <v>0.1</v>
      </c>
      <c r="Q112" s="187">
        <v>8.9697638436449331E-2</v>
      </c>
      <c r="R112" s="189"/>
      <c r="T112" s="241"/>
    </row>
    <row r="113" spans="1:20" s="181" customFormat="1">
      <c r="A113" s="179"/>
      <c r="B113" s="209" t="s">
        <v>223</v>
      </c>
      <c r="C113" s="222" t="s">
        <v>231</v>
      </c>
      <c r="D113" s="221"/>
      <c r="E113" s="183" t="s">
        <v>225</v>
      </c>
      <c r="F113" s="183" t="s">
        <v>210</v>
      </c>
      <c r="G113" s="184">
        <v>44635</v>
      </c>
      <c r="H113" s="184">
        <v>45152</v>
      </c>
      <c r="I113" s="190" t="s">
        <v>212</v>
      </c>
      <c r="J113" s="191">
        <v>250000</v>
      </c>
      <c r="K113" s="191">
        <v>257494.91</v>
      </c>
      <c r="L113" s="191">
        <v>255729.98</v>
      </c>
      <c r="M113" s="191">
        <v>250000</v>
      </c>
      <c r="N113" s="187">
        <v>5.2499999999999998E-2</v>
      </c>
      <c r="O113" s="187">
        <v>7.7400487536466297E-3</v>
      </c>
      <c r="P113" s="188">
        <v>0.1</v>
      </c>
      <c r="Q113" s="187">
        <v>9.7437687190095962E-2</v>
      </c>
      <c r="R113" s="189"/>
      <c r="T113" s="241"/>
    </row>
    <row r="114" spans="1:20" s="181" customFormat="1">
      <c r="A114" s="179"/>
      <c r="B114" s="209" t="s">
        <v>223</v>
      </c>
      <c r="C114" s="222" t="s">
        <v>231</v>
      </c>
      <c r="D114" s="221"/>
      <c r="E114" s="183" t="s">
        <v>225</v>
      </c>
      <c r="F114" s="183" t="s">
        <v>210</v>
      </c>
      <c r="G114" s="184">
        <v>44635</v>
      </c>
      <c r="H114" s="184">
        <v>45152</v>
      </c>
      <c r="I114" s="190" t="s">
        <v>212</v>
      </c>
      <c r="J114" s="191">
        <v>250000</v>
      </c>
      <c r="K114" s="191">
        <v>257494.91</v>
      </c>
      <c r="L114" s="191">
        <v>255729.98</v>
      </c>
      <c r="M114" s="191">
        <v>250000</v>
      </c>
      <c r="N114" s="187">
        <v>5.2499999999999998E-2</v>
      </c>
      <c r="O114" s="187">
        <v>7.7400487536466297E-3</v>
      </c>
      <c r="P114" s="188">
        <v>0.1</v>
      </c>
      <c r="Q114" s="187">
        <v>0.10517773594374259</v>
      </c>
      <c r="R114" s="189"/>
      <c r="T114" s="241"/>
    </row>
    <row r="115" spans="1:20" s="181" customFormat="1">
      <c r="A115" s="179"/>
      <c r="B115" s="209" t="s">
        <v>223</v>
      </c>
      <c r="C115" s="222" t="s">
        <v>231</v>
      </c>
      <c r="D115" s="221"/>
      <c r="E115" s="183" t="s">
        <v>225</v>
      </c>
      <c r="F115" s="183" t="s">
        <v>210</v>
      </c>
      <c r="G115" s="184">
        <v>44635</v>
      </c>
      <c r="H115" s="184">
        <v>45152</v>
      </c>
      <c r="I115" s="190" t="s">
        <v>212</v>
      </c>
      <c r="J115" s="191">
        <v>250000</v>
      </c>
      <c r="K115" s="191">
        <v>257494.91</v>
      </c>
      <c r="L115" s="191">
        <v>255729.98</v>
      </c>
      <c r="M115" s="191">
        <v>250000</v>
      </c>
      <c r="N115" s="187">
        <v>5.2499999999999998E-2</v>
      </c>
      <c r="O115" s="187">
        <v>7.7400487536466297E-3</v>
      </c>
      <c r="P115" s="188">
        <v>0.1</v>
      </c>
      <c r="Q115" s="187">
        <v>0.11291778469738922</v>
      </c>
      <c r="R115" s="189"/>
      <c r="T115" s="241"/>
    </row>
    <row r="116" spans="1:20" s="181" customFormat="1">
      <c r="A116" s="179"/>
      <c r="B116" s="209" t="s">
        <v>223</v>
      </c>
      <c r="C116" s="222" t="s">
        <v>231</v>
      </c>
      <c r="D116" s="221"/>
      <c r="E116" s="183" t="s">
        <v>225</v>
      </c>
      <c r="F116" s="183" t="s">
        <v>210</v>
      </c>
      <c r="G116" s="184">
        <v>44635</v>
      </c>
      <c r="H116" s="184">
        <v>45152</v>
      </c>
      <c r="I116" s="190" t="s">
        <v>212</v>
      </c>
      <c r="J116" s="191">
        <v>250000</v>
      </c>
      <c r="K116" s="191">
        <v>257494.91</v>
      </c>
      <c r="L116" s="191">
        <v>255729.98</v>
      </c>
      <c r="M116" s="191">
        <v>250000</v>
      </c>
      <c r="N116" s="187">
        <v>5.2499999999999998E-2</v>
      </c>
      <c r="O116" s="187">
        <v>7.7400487536466297E-3</v>
      </c>
      <c r="P116" s="188">
        <v>0.1</v>
      </c>
      <c r="Q116" s="187">
        <v>0.12065783345103585</v>
      </c>
      <c r="R116" s="189"/>
      <c r="T116" s="241"/>
    </row>
    <row r="117" spans="1:20" s="181" customFormat="1">
      <c r="A117" s="179"/>
      <c r="B117" s="209" t="s">
        <v>223</v>
      </c>
      <c r="C117" s="222" t="s">
        <v>231</v>
      </c>
      <c r="D117" s="221"/>
      <c r="E117" s="183" t="s">
        <v>225</v>
      </c>
      <c r="F117" s="183" t="s">
        <v>210</v>
      </c>
      <c r="G117" s="184">
        <v>44630</v>
      </c>
      <c r="H117" s="184">
        <v>45726</v>
      </c>
      <c r="I117" s="190" t="s">
        <v>212</v>
      </c>
      <c r="J117" s="191">
        <v>501000</v>
      </c>
      <c r="K117" s="191">
        <v>501000</v>
      </c>
      <c r="L117" s="191">
        <v>501920.36</v>
      </c>
      <c r="M117" s="191">
        <v>501000</v>
      </c>
      <c r="N117" s="187">
        <v>3.7499999999999999E-2</v>
      </c>
      <c r="O117" s="187">
        <v>7.7400487536466297E-3</v>
      </c>
      <c r="P117" s="188">
        <v>0.1</v>
      </c>
      <c r="Q117" s="187">
        <v>0.12839788220468248</v>
      </c>
      <c r="R117" s="189"/>
      <c r="T117" s="241"/>
    </row>
    <row r="118" spans="1:20" s="181" customFormat="1">
      <c r="A118" s="179"/>
      <c r="B118" s="209" t="s">
        <v>223</v>
      </c>
      <c r="C118" s="222" t="s">
        <v>231</v>
      </c>
      <c r="D118" s="221"/>
      <c r="E118" s="183" t="s">
        <v>225</v>
      </c>
      <c r="F118" s="183" t="s">
        <v>210</v>
      </c>
      <c r="G118" s="184">
        <v>44630</v>
      </c>
      <c r="H118" s="184">
        <v>45726</v>
      </c>
      <c r="I118" s="190" t="s">
        <v>212</v>
      </c>
      <c r="J118" s="191">
        <v>501000</v>
      </c>
      <c r="K118" s="191">
        <v>501000</v>
      </c>
      <c r="L118" s="191">
        <v>501920.36</v>
      </c>
      <c r="M118" s="191">
        <v>501000</v>
      </c>
      <c r="N118" s="187">
        <v>3.7499999999999999E-2</v>
      </c>
      <c r="O118" s="187">
        <v>1.508253284455008E-2</v>
      </c>
      <c r="P118" s="188">
        <v>0.1</v>
      </c>
      <c r="Q118" s="187">
        <v>0.14348041504923256</v>
      </c>
      <c r="R118" s="189"/>
      <c r="T118" s="241"/>
    </row>
    <row r="119" spans="1:20" s="181" customFormat="1">
      <c r="A119" s="179"/>
      <c r="B119" s="209" t="s">
        <v>223</v>
      </c>
      <c r="C119" s="222" t="s">
        <v>231</v>
      </c>
      <c r="D119" s="221"/>
      <c r="E119" s="183" t="s">
        <v>225</v>
      </c>
      <c r="F119" s="183" t="s">
        <v>210</v>
      </c>
      <c r="G119" s="184" t="s">
        <v>232</v>
      </c>
      <c r="H119" s="184">
        <v>45033</v>
      </c>
      <c r="I119" s="190" t="s">
        <v>212</v>
      </c>
      <c r="J119" s="191">
        <v>500100</v>
      </c>
      <c r="K119" s="191">
        <v>500100</v>
      </c>
      <c r="L119" s="191">
        <v>507103.49</v>
      </c>
      <c r="M119" s="191">
        <v>500100</v>
      </c>
      <c r="N119" s="187">
        <v>3.1E-2</v>
      </c>
      <c r="O119" s="187">
        <v>1.508253284455008E-2</v>
      </c>
      <c r="P119" s="188">
        <v>0.1</v>
      </c>
      <c r="Q119" s="187">
        <v>0.15856294789378264</v>
      </c>
      <c r="R119" s="189"/>
      <c r="T119" s="241"/>
    </row>
    <row r="120" spans="1:20" s="181" customFormat="1">
      <c r="A120" s="179"/>
      <c r="B120" s="209" t="s">
        <v>223</v>
      </c>
      <c r="C120" s="222" t="s">
        <v>231</v>
      </c>
      <c r="D120" s="221"/>
      <c r="E120" s="183" t="s">
        <v>225</v>
      </c>
      <c r="F120" s="183" t="s">
        <v>210</v>
      </c>
      <c r="G120" s="184" t="s">
        <v>232</v>
      </c>
      <c r="H120" s="184">
        <v>45033</v>
      </c>
      <c r="I120" s="190" t="s">
        <v>212</v>
      </c>
      <c r="J120" s="191">
        <v>500100</v>
      </c>
      <c r="K120" s="191">
        <v>500100</v>
      </c>
      <c r="L120" s="191">
        <v>507103.49</v>
      </c>
      <c r="M120" s="191">
        <v>500100</v>
      </c>
      <c r="N120" s="187">
        <v>3.1E-2</v>
      </c>
      <c r="O120" s="187">
        <v>1.4976652097040201E-2</v>
      </c>
      <c r="P120" s="188">
        <v>0.1</v>
      </c>
      <c r="Q120" s="187">
        <v>0.17353959999082283</v>
      </c>
      <c r="R120" s="189"/>
      <c r="T120" s="241"/>
    </row>
    <row r="121" spans="1:20" s="181" customFormat="1">
      <c r="A121" s="179"/>
      <c r="B121" s="209" t="s">
        <v>223</v>
      </c>
      <c r="C121" s="222" t="s">
        <v>231</v>
      </c>
      <c r="D121" s="221"/>
      <c r="E121" s="183" t="s">
        <v>225</v>
      </c>
      <c r="F121" s="183" t="s">
        <v>210</v>
      </c>
      <c r="G121" s="184" t="s">
        <v>233</v>
      </c>
      <c r="H121" s="184">
        <v>45026</v>
      </c>
      <c r="I121" s="190" t="s">
        <v>212</v>
      </c>
      <c r="J121" s="191">
        <v>500100</v>
      </c>
      <c r="K121" s="191">
        <v>500949.48</v>
      </c>
      <c r="L121" s="191">
        <v>507575.71</v>
      </c>
      <c r="M121" s="191">
        <v>500100</v>
      </c>
      <c r="N121" s="187">
        <v>3.1E-2</v>
      </c>
      <c r="O121" s="187">
        <v>1.4976652097040201E-2</v>
      </c>
      <c r="P121" s="188">
        <v>0.1</v>
      </c>
      <c r="Q121" s="187">
        <v>0.18851625208786302</v>
      </c>
      <c r="R121" s="189"/>
      <c r="T121" s="241"/>
    </row>
    <row r="122" spans="1:20" s="181" customFormat="1">
      <c r="A122" s="179"/>
      <c r="B122" s="209" t="s">
        <v>223</v>
      </c>
      <c r="C122" s="222" t="s">
        <v>231</v>
      </c>
      <c r="D122" s="221"/>
      <c r="E122" s="183" t="s">
        <v>225</v>
      </c>
      <c r="F122" s="183" t="s">
        <v>210</v>
      </c>
      <c r="G122" s="184" t="s">
        <v>234</v>
      </c>
      <c r="H122" s="184">
        <v>45026</v>
      </c>
      <c r="I122" s="190" t="s">
        <v>212</v>
      </c>
      <c r="J122" s="191">
        <v>500100</v>
      </c>
      <c r="K122" s="191">
        <v>500142.47</v>
      </c>
      <c r="L122" s="191">
        <v>507574.2</v>
      </c>
      <c r="M122" s="191">
        <v>500100</v>
      </c>
      <c r="N122" s="187">
        <v>3.1E-2</v>
      </c>
      <c r="O122" s="187">
        <v>1.4990616584801364E-2</v>
      </c>
      <c r="P122" s="188">
        <v>0.1</v>
      </c>
      <c r="Q122" s="187">
        <v>0.20350686867266438</v>
      </c>
      <c r="R122" s="189"/>
      <c r="T122" s="241"/>
    </row>
    <row r="123" spans="1:20" s="181" customFormat="1">
      <c r="A123" s="179"/>
      <c r="B123" s="209" t="s">
        <v>223</v>
      </c>
      <c r="C123" s="222" t="s">
        <v>231</v>
      </c>
      <c r="D123" s="221"/>
      <c r="E123" s="183" t="s">
        <v>225</v>
      </c>
      <c r="F123" s="183" t="s">
        <v>210</v>
      </c>
      <c r="G123" s="184" t="s">
        <v>235</v>
      </c>
      <c r="H123" s="184">
        <v>45425</v>
      </c>
      <c r="I123" s="190" t="s">
        <v>212</v>
      </c>
      <c r="J123" s="191">
        <v>501000</v>
      </c>
      <c r="K123" s="191">
        <v>506559.04</v>
      </c>
      <c r="L123" s="191">
        <v>508306.28</v>
      </c>
      <c r="M123" s="191">
        <v>501000</v>
      </c>
      <c r="N123" s="187">
        <v>3.7499999999999999E-2</v>
      </c>
      <c r="O123" s="187">
        <v>1.499055050960031E-2</v>
      </c>
      <c r="P123" s="188">
        <v>0.1</v>
      </c>
      <c r="Q123" s="187">
        <v>0.21849741918226467</v>
      </c>
      <c r="R123" s="189"/>
      <c r="T123" s="241"/>
    </row>
    <row r="124" spans="1:20" s="181" customFormat="1">
      <c r="A124" s="179"/>
      <c r="B124" s="209" t="s">
        <v>223</v>
      </c>
      <c r="C124" s="222" t="s">
        <v>231</v>
      </c>
      <c r="D124" s="221"/>
      <c r="E124" s="183" t="s">
        <v>225</v>
      </c>
      <c r="F124" s="183" t="s">
        <v>210</v>
      </c>
      <c r="G124" s="184" t="s">
        <v>236</v>
      </c>
      <c r="H124" s="184">
        <v>45523</v>
      </c>
      <c r="I124" s="190" t="s">
        <v>212</v>
      </c>
      <c r="J124" s="191">
        <v>501000</v>
      </c>
      <c r="K124" s="191">
        <v>501000</v>
      </c>
      <c r="L124" s="191">
        <v>503248.32</v>
      </c>
      <c r="M124" s="191">
        <v>501000</v>
      </c>
      <c r="N124" s="187">
        <v>3.7499999999999999E-2</v>
      </c>
      <c r="O124" s="187">
        <v>1.4988076856465415E-2</v>
      </c>
      <c r="P124" s="188">
        <v>0.1</v>
      </c>
      <c r="Q124" s="187">
        <v>0.23348549603873009</v>
      </c>
      <c r="R124" s="189"/>
      <c r="T124" s="241"/>
    </row>
    <row r="125" spans="1:20" s="181" customFormat="1">
      <c r="A125" s="179"/>
      <c r="B125" s="209" t="s">
        <v>223</v>
      </c>
      <c r="C125" s="222" t="s">
        <v>218</v>
      </c>
      <c r="D125" s="221"/>
      <c r="E125" s="183" t="s">
        <v>225</v>
      </c>
      <c r="F125" s="183" t="s">
        <v>210</v>
      </c>
      <c r="G125" s="184" t="s">
        <v>237</v>
      </c>
      <c r="H125" s="184">
        <v>45672</v>
      </c>
      <c r="I125" s="190" t="s">
        <v>212</v>
      </c>
      <c r="J125" s="191">
        <v>20000</v>
      </c>
      <c r="K125" s="191">
        <v>22077.279999999999</v>
      </c>
      <c r="L125" s="191">
        <v>21470.14</v>
      </c>
      <c r="M125" s="191">
        <v>20000</v>
      </c>
      <c r="N125" s="187">
        <v>6.7500000000000004E-2</v>
      </c>
      <c r="O125" s="187">
        <v>1.5114818021165216E-2</v>
      </c>
      <c r="P125" s="188">
        <v>0.1</v>
      </c>
      <c r="Q125" s="187">
        <v>0.2486003140598953</v>
      </c>
      <c r="R125" s="189"/>
      <c r="T125" s="241"/>
    </row>
    <row r="126" spans="1:20" s="181" customFormat="1">
      <c r="A126" s="179"/>
      <c r="B126" s="209" t="s">
        <v>223</v>
      </c>
      <c r="C126" s="222" t="s">
        <v>218</v>
      </c>
      <c r="D126" s="221"/>
      <c r="E126" s="183" t="s">
        <v>225</v>
      </c>
      <c r="F126" s="183" t="s">
        <v>210</v>
      </c>
      <c r="G126" s="184" t="s">
        <v>237</v>
      </c>
      <c r="H126" s="184">
        <v>45901</v>
      </c>
      <c r="I126" s="190" t="s">
        <v>212</v>
      </c>
      <c r="J126" s="191">
        <v>30000</v>
      </c>
      <c r="K126" s="191">
        <v>32332.79</v>
      </c>
      <c r="L126" s="191">
        <v>31105.52</v>
      </c>
      <c r="M126" s="191">
        <v>30000</v>
      </c>
      <c r="N126" s="187">
        <v>0.06</v>
      </c>
      <c r="O126" s="187">
        <v>1.501819256397933E-2</v>
      </c>
      <c r="P126" s="188">
        <v>0.1</v>
      </c>
      <c r="Q126" s="187">
        <v>0.26361850662387465</v>
      </c>
      <c r="R126" s="189"/>
      <c r="T126" s="241"/>
    </row>
    <row r="127" spans="1:20" s="181" customFormat="1">
      <c r="A127" s="179"/>
      <c r="B127" s="209" t="s">
        <v>223</v>
      </c>
      <c r="C127" s="222" t="s">
        <v>218</v>
      </c>
      <c r="D127" s="221"/>
      <c r="E127" s="183" t="s">
        <v>225</v>
      </c>
      <c r="F127" s="183" t="s">
        <v>210</v>
      </c>
      <c r="G127" s="184">
        <v>44515</v>
      </c>
      <c r="H127" s="184">
        <v>44853</v>
      </c>
      <c r="I127" s="190" t="s">
        <v>212</v>
      </c>
      <c r="J127" s="191">
        <v>100000</v>
      </c>
      <c r="K127" s="191">
        <v>100276.67</v>
      </c>
      <c r="L127" s="191">
        <v>101986.24000000001</v>
      </c>
      <c r="M127" s="191">
        <v>100000</v>
      </c>
      <c r="N127" s="187">
        <v>4.2500000000000003E-2</v>
      </c>
      <c r="O127" s="187">
        <v>6.4266139432993534E-4</v>
      </c>
      <c r="P127" s="188">
        <v>0.1</v>
      </c>
      <c r="Q127" s="187">
        <v>0.2642611680182046</v>
      </c>
      <c r="R127" s="189"/>
      <c r="T127" s="241"/>
    </row>
    <row r="128" spans="1:20" s="181" customFormat="1">
      <c r="A128" s="179"/>
      <c r="B128" s="209" t="s">
        <v>223</v>
      </c>
      <c r="C128" s="222" t="s">
        <v>218</v>
      </c>
      <c r="D128" s="221"/>
      <c r="E128" s="183" t="s">
        <v>225</v>
      </c>
      <c r="F128" s="183" t="s">
        <v>210</v>
      </c>
      <c r="G128" s="184">
        <v>44515</v>
      </c>
      <c r="H128" s="184">
        <v>44853</v>
      </c>
      <c r="I128" s="190" t="s">
        <v>212</v>
      </c>
      <c r="J128" s="191">
        <v>100000</v>
      </c>
      <c r="K128" s="191">
        <v>100276.67</v>
      </c>
      <c r="L128" s="191">
        <v>101986.24000000001</v>
      </c>
      <c r="M128" s="191">
        <v>100000</v>
      </c>
      <c r="N128" s="187">
        <v>4.2500000000000003E-2</v>
      </c>
      <c r="O128" s="187">
        <v>9.2689280073822379E-4</v>
      </c>
      <c r="P128" s="188">
        <v>0.1</v>
      </c>
      <c r="Q128" s="187">
        <v>0.26518806081894281</v>
      </c>
      <c r="R128" s="189"/>
      <c r="T128" s="241"/>
    </row>
    <row r="129" spans="1:20" s="181" customFormat="1">
      <c r="A129" s="179"/>
      <c r="B129" s="209" t="s">
        <v>223</v>
      </c>
      <c r="C129" s="222" t="s">
        <v>218</v>
      </c>
      <c r="D129" s="221"/>
      <c r="E129" s="183" t="s">
        <v>225</v>
      </c>
      <c r="F129" s="183" t="s">
        <v>210</v>
      </c>
      <c r="G129" s="184">
        <v>44515</v>
      </c>
      <c r="H129" s="184">
        <v>44853</v>
      </c>
      <c r="I129" s="190" t="s">
        <v>212</v>
      </c>
      <c r="J129" s="191">
        <v>100000</v>
      </c>
      <c r="K129" s="191">
        <v>100276.67</v>
      </c>
      <c r="L129" s="191">
        <v>101986.24000000001</v>
      </c>
      <c r="M129" s="191">
        <v>100000</v>
      </c>
      <c r="N129" s="187">
        <v>4.2500000000000003E-2</v>
      </c>
      <c r="O129" s="187">
        <v>3.011401396484197E-3</v>
      </c>
      <c r="P129" s="188">
        <v>0.1</v>
      </c>
      <c r="Q129" s="187">
        <v>0.26819946221542701</v>
      </c>
      <c r="R129" s="189"/>
      <c r="T129" s="241"/>
    </row>
    <row r="130" spans="1:20" s="181" customFormat="1">
      <c r="A130" s="179"/>
      <c r="B130" s="209" t="s">
        <v>223</v>
      </c>
      <c r="C130" s="222" t="s">
        <v>218</v>
      </c>
      <c r="D130" s="221"/>
      <c r="E130" s="183" t="s">
        <v>225</v>
      </c>
      <c r="F130" s="183" t="s">
        <v>210</v>
      </c>
      <c r="G130" s="184">
        <v>44515</v>
      </c>
      <c r="H130" s="184">
        <v>44853</v>
      </c>
      <c r="I130" s="190" t="s">
        <v>212</v>
      </c>
      <c r="J130" s="191">
        <v>100000</v>
      </c>
      <c r="K130" s="191">
        <v>100276.67</v>
      </c>
      <c r="L130" s="191">
        <v>101986.24000000001</v>
      </c>
      <c r="M130" s="191">
        <v>100000</v>
      </c>
      <c r="N130" s="187">
        <v>4.2500000000000003E-2</v>
      </c>
      <c r="O130" s="187">
        <v>3.011401396484197E-3</v>
      </c>
      <c r="P130" s="188">
        <v>0.1</v>
      </c>
      <c r="Q130" s="187">
        <v>0.27121086361191121</v>
      </c>
      <c r="R130" s="189"/>
      <c r="T130" s="241"/>
    </row>
    <row r="131" spans="1:20" s="181" customFormat="1" ht="15" customHeight="1">
      <c r="A131" s="179"/>
      <c r="B131" s="209" t="s">
        <v>223</v>
      </c>
      <c r="C131" s="222" t="s">
        <v>218</v>
      </c>
      <c r="D131" s="221"/>
      <c r="E131" s="183" t="s">
        <v>225</v>
      </c>
      <c r="F131" s="183" t="s">
        <v>210</v>
      </c>
      <c r="G131" s="184">
        <v>44515</v>
      </c>
      <c r="H131" s="184">
        <v>44853</v>
      </c>
      <c r="I131" s="183" t="s">
        <v>212</v>
      </c>
      <c r="J131" s="185">
        <v>100000</v>
      </c>
      <c r="K131" s="185">
        <v>100276.67</v>
      </c>
      <c r="L131" s="185">
        <v>101986.24000000001</v>
      </c>
      <c r="M131" s="185">
        <v>100000</v>
      </c>
      <c r="N131" s="186">
        <v>4.2500000000000003E-2</v>
      </c>
      <c r="O131" s="187">
        <v>3.011401396484197E-3</v>
      </c>
      <c r="P131" s="188">
        <v>0.1</v>
      </c>
      <c r="Q131" s="187">
        <v>0.27422226500839542</v>
      </c>
      <c r="R131" s="189"/>
      <c r="T131" s="241"/>
    </row>
    <row r="132" spans="1:20" s="181" customFormat="1">
      <c r="A132" s="179"/>
      <c r="B132" s="209" t="s">
        <v>223</v>
      </c>
      <c r="C132" s="222" t="s">
        <v>218</v>
      </c>
      <c r="D132" s="221"/>
      <c r="E132" s="183" t="s">
        <v>225</v>
      </c>
      <c r="F132" s="183" t="s">
        <v>210</v>
      </c>
      <c r="G132" s="184">
        <v>44515</v>
      </c>
      <c r="H132" s="184">
        <v>44853</v>
      </c>
      <c r="I132" s="190" t="s">
        <v>212</v>
      </c>
      <c r="J132" s="191">
        <v>100000</v>
      </c>
      <c r="K132" s="191">
        <v>100276.67</v>
      </c>
      <c r="L132" s="191">
        <v>101986.24000000001</v>
      </c>
      <c r="M132" s="191">
        <v>100000</v>
      </c>
      <c r="N132" s="187">
        <v>4.2500000000000003E-2</v>
      </c>
      <c r="O132" s="187">
        <v>3.011401396484197E-3</v>
      </c>
      <c r="P132" s="188">
        <v>0.1</v>
      </c>
      <c r="Q132" s="187">
        <v>0.27723366640487962</v>
      </c>
      <c r="R132" s="189"/>
      <c r="T132" s="241"/>
    </row>
    <row r="133" spans="1:20" s="181" customFormat="1">
      <c r="A133" s="179"/>
      <c r="B133" s="209" t="s">
        <v>223</v>
      </c>
      <c r="C133" s="222" t="s">
        <v>218</v>
      </c>
      <c r="D133" s="221"/>
      <c r="E133" s="183" t="s">
        <v>225</v>
      </c>
      <c r="F133" s="183" t="s">
        <v>210</v>
      </c>
      <c r="G133" s="184">
        <v>44515</v>
      </c>
      <c r="H133" s="184">
        <v>44853</v>
      </c>
      <c r="I133" s="190" t="s">
        <v>212</v>
      </c>
      <c r="J133" s="191">
        <v>100000</v>
      </c>
      <c r="K133" s="191">
        <v>100276.67</v>
      </c>
      <c r="L133" s="191">
        <v>101986.24000000001</v>
      </c>
      <c r="M133" s="191">
        <v>100000</v>
      </c>
      <c r="N133" s="187">
        <v>4.2500000000000003E-2</v>
      </c>
      <c r="O133" s="187">
        <v>3.011401396484197E-3</v>
      </c>
      <c r="P133" s="188">
        <v>0.1</v>
      </c>
      <c r="Q133" s="187">
        <v>0.28024506780136382</v>
      </c>
      <c r="R133" s="189"/>
      <c r="T133" s="241"/>
    </row>
    <row r="134" spans="1:20" s="181" customFormat="1">
      <c r="A134" s="179"/>
      <c r="B134" s="209" t="s">
        <v>223</v>
      </c>
      <c r="C134" s="222" t="s">
        <v>218</v>
      </c>
      <c r="D134" s="221"/>
      <c r="E134" s="183" t="s">
        <v>225</v>
      </c>
      <c r="F134" s="183" t="s">
        <v>210</v>
      </c>
      <c r="G134" s="184">
        <v>44515</v>
      </c>
      <c r="H134" s="184">
        <v>44853</v>
      </c>
      <c r="I134" s="190" t="s">
        <v>212</v>
      </c>
      <c r="J134" s="191">
        <v>100000</v>
      </c>
      <c r="K134" s="191">
        <v>100276.67</v>
      </c>
      <c r="L134" s="191">
        <v>101986.24000000001</v>
      </c>
      <c r="M134" s="191">
        <v>100000</v>
      </c>
      <c r="N134" s="187">
        <v>4.2500000000000003E-2</v>
      </c>
      <c r="O134" s="187">
        <v>3.011401396484197E-3</v>
      </c>
      <c r="P134" s="188">
        <v>0.1</v>
      </c>
      <c r="Q134" s="187">
        <v>0.28325646919784803</v>
      </c>
      <c r="R134" s="189"/>
      <c r="T134" s="241"/>
    </row>
    <row r="135" spans="1:20" s="181" customFormat="1">
      <c r="A135" s="179"/>
      <c r="B135" s="209" t="s">
        <v>223</v>
      </c>
      <c r="C135" s="222" t="s">
        <v>218</v>
      </c>
      <c r="D135" s="221"/>
      <c r="E135" s="183" t="s">
        <v>225</v>
      </c>
      <c r="F135" s="183" t="s">
        <v>210</v>
      </c>
      <c r="G135" s="184">
        <v>44515</v>
      </c>
      <c r="H135" s="184">
        <v>44853</v>
      </c>
      <c r="I135" s="190" t="s">
        <v>212</v>
      </c>
      <c r="J135" s="191">
        <v>100000</v>
      </c>
      <c r="K135" s="191">
        <v>100276.67</v>
      </c>
      <c r="L135" s="191">
        <v>101986.24000000001</v>
      </c>
      <c r="M135" s="191">
        <v>100000</v>
      </c>
      <c r="N135" s="187">
        <v>4.2500000000000003E-2</v>
      </c>
      <c r="O135" s="187">
        <v>3.011401396484197E-3</v>
      </c>
      <c r="P135" s="188">
        <v>0.1</v>
      </c>
      <c r="Q135" s="187">
        <v>0.28626787059433223</v>
      </c>
      <c r="R135" s="189"/>
      <c r="T135" s="241"/>
    </row>
    <row r="136" spans="1:20" s="181" customFormat="1">
      <c r="A136" s="179"/>
      <c r="B136" s="209" t="s">
        <v>223</v>
      </c>
      <c r="C136" s="222" t="s">
        <v>218</v>
      </c>
      <c r="D136" s="221"/>
      <c r="E136" s="183" t="s">
        <v>225</v>
      </c>
      <c r="F136" s="183" t="s">
        <v>210</v>
      </c>
      <c r="G136" s="184" t="s">
        <v>238</v>
      </c>
      <c r="H136" s="184">
        <v>45831</v>
      </c>
      <c r="I136" s="190" t="s">
        <v>212</v>
      </c>
      <c r="J136" s="191">
        <v>25000</v>
      </c>
      <c r="K136" s="191">
        <v>27760.02</v>
      </c>
      <c r="L136" s="191">
        <v>26850.69</v>
      </c>
      <c r="M136" s="191">
        <v>25000</v>
      </c>
      <c r="N136" s="187">
        <v>7.0000000000000007E-2</v>
      </c>
      <c r="O136" s="187">
        <v>3.011401396484197E-3</v>
      </c>
      <c r="P136" s="188">
        <v>0.1</v>
      </c>
      <c r="Q136" s="187">
        <v>0.28927927199081643</v>
      </c>
      <c r="R136" s="189"/>
      <c r="T136" s="241"/>
    </row>
    <row r="137" spans="1:20" s="181" customFormat="1">
      <c r="A137" s="179"/>
      <c r="B137" s="209" t="s">
        <v>223</v>
      </c>
      <c r="C137" s="222" t="s">
        <v>218</v>
      </c>
      <c r="D137" s="221"/>
      <c r="E137" s="183" t="s">
        <v>225</v>
      </c>
      <c r="F137" s="183" t="s">
        <v>210</v>
      </c>
      <c r="G137" s="184" t="s">
        <v>238</v>
      </c>
      <c r="H137" s="184">
        <v>45831</v>
      </c>
      <c r="I137" s="190" t="s">
        <v>212</v>
      </c>
      <c r="J137" s="191">
        <v>25000</v>
      </c>
      <c r="K137" s="191">
        <v>27760.02</v>
      </c>
      <c r="L137" s="191">
        <v>26850.69</v>
      </c>
      <c r="M137" s="191">
        <v>25000</v>
      </c>
      <c r="N137" s="187">
        <v>7.0000000000000007E-2</v>
      </c>
      <c r="O137" s="187">
        <v>3.011401396484197E-3</v>
      </c>
      <c r="P137" s="188">
        <v>0.1</v>
      </c>
      <c r="Q137" s="187">
        <v>0.29229067338730064</v>
      </c>
      <c r="R137" s="189"/>
      <c r="T137" s="241"/>
    </row>
    <row r="138" spans="1:20" s="181" customFormat="1">
      <c r="A138" s="179"/>
      <c r="B138" s="209" t="s">
        <v>223</v>
      </c>
      <c r="C138" s="222" t="s">
        <v>218</v>
      </c>
      <c r="D138" s="221"/>
      <c r="E138" s="183" t="s">
        <v>225</v>
      </c>
      <c r="F138" s="183" t="s">
        <v>210</v>
      </c>
      <c r="G138" s="184" t="s">
        <v>238</v>
      </c>
      <c r="H138" s="184">
        <v>45831</v>
      </c>
      <c r="I138" s="190" t="s">
        <v>212</v>
      </c>
      <c r="J138" s="191">
        <v>25000</v>
      </c>
      <c r="K138" s="191">
        <v>27760.02</v>
      </c>
      <c r="L138" s="191">
        <v>26850.69</v>
      </c>
      <c r="M138" s="191">
        <v>25000</v>
      </c>
      <c r="N138" s="187">
        <v>7.0000000000000007E-2</v>
      </c>
      <c r="O138" s="187">
        <v>8.0258421539969142E-4</v>
      </c>
      <c r="P138" s="188">
        <v>0.1</v>
      </c>
      <c r="Q138" s="187">
        <v>0.29309325760270033</v>
      </c>
      <c r="R138" s="189"/>
      <c r="T138" s="241"/>
    </row>
    <row r="139" spans="1:20" s="181" customFormat="1">
      <c r="A139" s="179"/>
      <c r="B139" s="209" t="s">
        <v>223</v>
      </c>
      <c r="C139" s="222" t="s">
        <v>218</v>
      </c>
      <c r="D139" s="221"/>
      <c r="E139" s="183" t="s">
        <v>225</v>
      </c>
      <c r="F139" s="183" t="s">
        <v>210</v>
      </c>
      <c r="G139" s="184" t="s">
        <v>238</v>
      </c>
      <c r="H139" s="184">
        <v>45831</v>
      </c>
      <c r="I139" s="190" t="s">
        <v>212</v>
      </c>
      <c r="J139" s="191">
        <v>25000</v>
      </c>
      <c r="K139" s="191">
        <v>27760.02</v>
      </c>
      <c r="L139" s="191">
        <v>26850.69</v>
      </c>
      <c r="M139" s="191">
        <v>25000</v>
      </c>
      <c r="N139" s="187">
        <v>7.0000000000000007E-2</v>
      </c>
      <c r="O139" s="187">
        <v>8.0258421539969142E-4</v>
      </c>
      <c r="P139" s="188">
        <v>0.1</v>
      </c>
      <c r="Q139" s="187">
        <v>0.29389584181810002</v>
      </c>
      <c r="R139" s="189"/>
      <c r="T139" s="241"/>
    </row>
    <row r="140" spans="1:20" s="181" customFormat="1">
      <c r="A140" s="179"/>
      <c r="B140" s="209" t="s">
        <v>223</v>
      </c>
      <c r="C140" s="222" t="s">
        <v>218</v>
      </c>
      <c r="D140" s="221"/>
      <c r="E140" s="183" t="s">
        <v>225</v>
      </c>
      <c r="F140" s="183" t="s">
        <v>210</v>
      </c>
      <c r="G140" s="184" t="s">
        <v>229</v>
      </c>
      <c r="H140" s="184">
        <v>44944</v>
      </c>
      <c r="I140" s="190" t="s">
        <v>212</v>
      </c>
      <c r="J140" s="191">
        <v>25000</v>
      </c>
      <c r="K140" s="191">
        <v>25059.31</v>
      </c>
      <c r="L140" s="191">
        <v>25181.74</v>
      </c>
      <c r="M140" s="191">
        <v>25000</v>
      </c>
      <c r="N140" s="187">
        <v>3.5000000000000003E-2</v>
      </c>
      <c r="O140" s="187">
        <v>8.0258421539969142E-4</v>
      </c>
      <c r="P140" s="188">
        <v>0.1</v>
      </c>
      <c r="Q140" s="187">
        <v>0.29469842603349972</v>
      </c>
      <c r="R140" s="189"/>
      <c r="T140" s="241"/>
    </row>
    <row r="141" spans="1:20" s="181" customFormat="1">
      <c r="A141" s="179"/>
      <c r="B141" s="209" t="s">
        <v>223</v>
      </c>
      <c r="C141" s="222" t="s">
        <v>218</v>
      </c>
      <c r="D141" s="221"/>
      <c r="E141" s="183" t="s">
        <v>225</v>
      </c>
      <c r="F141" s="183" t="s">
        <v>210</v>
      </c>
      <c r="G141" s="184" t="s">
        <v>229</v>
      </c>
      <c r="H141" s="184">
        <v>44944</v>
      </c>
      <c r="I141" s="190" t="s">
        <v>212</v>
      </c>
      <c r="J141" s="191">
        <v>25000</v>
      </c>
      <c r="K141" s="191">
        <v>25059.31</v>
      </c>
      <c r="L141" s="191">
        <v>25181.74</v>
      </c>
      <c r="M141" s="191">
        <v>25000</v>
      </c>
      <c r="N141" s="187">
        <v>3.5000000000000003E-2</v>
      </c>
      <c r="O141" s="187">
        <v>8.0258421539969142E-4</v>
      </c>
      <c r="P141" s="188">
        <v>0.1</v>
      </c>
      <c r="Q141" s="187">
        <v>0.29550101024889941</v>
      </c>
      <c r="R141" s="189"/>
      <c r="T141" s="241"/>
    </row>
    <row r="142" spans="1:20" s="181" customFormat="1">
      <c r="A142" s="179"/>
      <c r="B142" s="209" t="s">
        <v>223</v>
      </c>
      <c r="C142" s="222" t="s">
        <v>218</v>
      </c>
      <c r="D142" s="221"/>
      <c r="E142" s="183" t="s">
        <v>225</v>
      </c>
      <c r="F142" s="183" t="s">
        <v>210</v>
      </c>
      <c r="G142" s="184" t="s">
        <v>229</v>
      </c>
      <c r="H142" s="184">
        <v>44944</v>
      </c>
      <c r="I142" s="190" t="s">
        <v>212</v>
      </c>
      <c r="J142" s="191">
        <v>25000</v>
      </c>
      <c r="K142" s="191">
        <v>25059.31</v>
      </c>
      <c r="L142" s="191">
        <v>25181.74</v>
      </c>
      <c r="M142" s="191">
        <v>25000</v>
      </c>
      <c r="N142" s="187">
        <v>3.5000000000000003E-2</v>
      </c>
      <c r="O142" s="187">
        <v>7.4979905884001619E-4</v>
      </c>
      <c r="P142" s="188">
        <v>0.1</v>
      </c>
      <c r="Q142" s="187">
        <v>0.29625080930773945</v>
      </c>
      <c r="R142" s="189"/>
      <c r="T142" s="241"/>
    </row>
    <row r="143" spans="1:20" s="181" customFormat="1">
      <c r="A143" s="179"/>
      <c r="B143" s="209" t="s">
        <v>223</v>
      </c>
      <c r="C143" s="222" t="s">
        <v>218</v>
      </c>
      <c r="D143" s="221"/>
      <c r="E143" s="183" t="s">
        <v>225</v>
      </c>
      <c r="F143" s="183" t="s">
        <v>210</v>
      </c>
      <c r="G143" s="184" t="s">
        <v>229</v>
      </c>
      <c r="H143" s="184">
        <v>44944</v>
      </c>
      <c r="I143" s="190" t="s">
        <v>212</v>
      </c>
      <c r="J143" s="191">
        <v>25000</v>
      </c>
      <c r="K143" s="191">
        <v>25059.31</v>
      </c>
      <c r="L143" s="191">
        <v>25181.74</v>
      </c>
      <c r="M143" s="191">
        <v>25000</v>
      </c>
      <c r="N143" s="187">
        <v>3.5000000000000003E-2</v>
      </c>
      <c r="O143" s="187">
        <v>7.4979905884001619E-4</v>
      </c>
      <c r="P143" s="188">
        <v>0.1</v>
      </c>
      <c r="Q143" s="187">
        <v>0.29700060836657949</v>
      </c>
      <c r="R143" s="189"/>
      <c r="T143" s="241"/>
    </row>
    <row r="144" spans="1:20" s="181" customFormat="1">
      <c r="A144" s="179"/>
      <c r="B144" s="209" t="s">
        <v>223</v>
      </c>
      <c r="C144" s="222" t="s">
        <v>218</v>
      </c>
      <c r="D144" s="221"/>
      <c r="E144" s="183" t="s">
        <v>225</v>
      </c>
      <c r="F144" s="183" t="s">
        <v>210</v>
      </c>
      <c r="G144" s="184" t="s">
        <v>229</v>
      </c>
      <c r="H144" s="184">
        <v>44944</v>
      </c>
      <c r="I144" s="190" t="s">
        <v>212</v>
      </c>
      <c r="J144" s="191">
        <v>25000</v>
      </c>
      <c r="K144" s="191">
        <v>25059.31</v>
      </c>
      <c r="L144" s="191">
        <v>25181.74</v>
      </c>
      <c r="M144" s="191">
        <v>25000</v>
      </c>
      <c r="N144" s="187">
        <v>3.5000000000000003E-2</v>
      </c>
      <c r="O144" s="187">
        <v>7.4979905884001619E-4</v>
      </c>
      <c r="P144" s="188">
        <v>0.1</v>
      </c>
      <c r="Q144" s="187">
        <v>0.29775040742541953</v>
      </c>
      <c r="R144" s="189"/>
      <c r="T144" s="241"/>
    </row>
    <row r="145" spans="1:20" s="181" customFormat="1">
      <c r="A145" s="179"/>
      <c r="B145" s="209" t="s">
        <v>223</v>
      </c>
      <c r="C145" s="222" t="s">
        <v>218</v>
      </c>
      <c r="D145" s="221"/>
      <c r="E145" s="183" t="s">
        <v>225</v>
      </c>
      <c r="F145" s="183" t="s">
        <v>210</v>
      </c>
      <c r="G145" s="184" t="s">
        <v>229</v>
      </c>
      <c r="H145" s="184">
        <v>44944</v>
      </c>
      <c r="I145" s="190" t="s">
        <v>212</v>
      </c>
      <c r="J145" s="191">
        <v>25000</v>
      </c>
      <c r="K145" s="191">
        <v>25059.31</v>
      </c>
      <c r="L145" s="191">
        <v>25181.74</v>
      </c>
      <c r="M145" s="191">
        <v>25000</v>
      </c>
      <c r="N145" s="187">
        <v>3.5000000000000003E-2</v>
      </c>
      <c r="O145" s="187">
        <v>7.4979905884001619E-4</v>
      </c>
      <c r="P145" s="188">
        <v>0.1</v>
      </c>
      <c r="Q145" s="187">
        <v>0.29850020648425957</v>
      </c>
      <c r="R145" s="189"/>
      <c r="T145" s="241"/>
    </row>
    <row r="146" spans="1:20" s="181" customFormat="1">
      <c r="A146" s="179"/>
      <c r="B146" s="209" t="s">
        <v>223</v>
      </c>
      <c r="C146" s="222" t="s">
        <v>218</v>
      </c>
      <c r="D146" s="221"/>
      <c r="E146" s="183" t="s">
        <v>225</v>
      </c>
      <c r="F146" s="183" t="s">
        <v>210</v>
      </c>
      <c r="G146" s="184" t="s">
        <v>229</v>
      </c>
      <c r="H146" s="184">
        <v>44944</v>
      </c>
      <c r="I146" s="190" t="s">
        <v>212</v>
      </c>
      <c r="J146" s="191">
        <v>25000</v>
      </c>
      <c r="K146" s="191">
        <v>25059.31</v>
      </c>
      <c r="L146" s="191">
        <v>25181.74</v>
      </c>
      <c r="M146" s="191">
        <v>25000</v>
      </c>
      <c r="N146" s="187">
        <v>3.5000000000000003E-2</v>
      </c>
      <c r="O146" s="187">
        <v>7.4979905884001619E-4</v>
      </c>
      <c r="P146" s="188">
        <v>0.1</v>
      </c>
      <c r="Q146" s="187">
        <v>0.29925000554309961</v>
      </c>
      <c r="R146" s="189"/>
      <c r="T146" s="241"/>
    </row>
    <row r="147" spans="1:20" s="181" customFormat="1">
      <c r="A147" s="179"/>
      <c r="B147" s="209" t="s">
        <v>223</v>
      </c>
      <c r="C147" s="222" t="s">
        <v>218</v>
      </c>
      <c r="D147" s="221"/>
      <c r="E147" s="183" t="s">
        <v>225</v>
      </c>
      <c r="F147" s="183" t="s">
        <v>210</v>
      </c>
      <c r="G147" s="184" t="s">
        <v>229</v>
      </c>
      <c r="H147" s="184">
        <v>44944</v>
      </c>
      <c r="I147" s="190" t="s">
        <v>212</v>
      </c>
      <c r="J147" s="191">
        <v>25000</v>
      </c>
      <c r="K147" s="191">
        <v>25059.31</v>
      </c>
      <c r="L147" s="191">
        <v>25181.74</v>
      </c>
      <c r="M147" s="191">
        <v>25000</v>
      </c>
      <c r="N147" s="187">
        <v>3.5000000000000003E-2</v>
      </c>
      <c r="O147" s="187">
        <v>7.4979905884001619E-4</v>
      </c>
      <c r="P147" s="188">
        <v>0.1</v>
      </c>
      <c r="Q147" s="187">
        <v>0.29999980460193965</v>
      </c>
      <c r="R147" s="189"/>
      <c r="T147" s="241"/>
    </row>
    <row r="148" spans="1:20" s="181" customFormat="1">
      <c r="A148" s="179"/>
      <c r="B148" s="209" t="s">
        <v>223</v>
      </c>
      <c r="C148" s="222" t="s">
        <v>218</v>
      </c>
      <c r="D148" s="221"/>
      <c r="E148" s="183" t="s">
        <v>225</v>
      </c>
      <c r="F148" s="183" t="s">
        <v>210</v>
      </c>
      <c r="G148" s="184" t="s">
        <v>229</v>
      </c>
      <c r="H148" s="184">
        <v>44944</v>
      </c>
      <c r="I148" s="190" t="s">
        <v>212</v>
      </c>
      <c r="J148" s="191">
        <v>25000</v>
      </c>
      <c r="K148" s="191">
        <v>25059.31</v>
      </c>
      <c r="L148" s="191">
        <v>25181.74</v>
      </c>
      <c r="M148" s="191">
        <v>25000</v>
      </c>
      <c r="N148" s="187">
        <v>3.5000000000000003E-2</v>
      </c>
      <c r="O148" s="187">
        <v>7.4979905884001619E-4</v>
      </c>
      <c r="P148" s="188">
        <v>0.1</v>
      </c>
      <c r="Q148" s="187">
        <v>0.30074960366077969</v>
      </c>
      <c r="R148" s="189"/>
      <c r="T148" s="241"/>
    </row>
    <row r="149" spans="1:20" s="181" customFormat="1">
      <c r="A149" s="179"/>
      <c r="B149" s="209" t="s">
        <v>223</v>
      </c>
      <c r="C149" s="222" t="s">
        <v>218</v>
      </c>
      <c r="D149" s="221"/>
      <c r="E149" s="183" t="s">
        <v>225</v>
      </c>
      <c r="F149" s="183" t="s">
        <v>210</v>
      </c>
      <c r="G149" s="184">
        <v>44775</v>
      </c>
      <c r="H149" s="184">
        <v>44944</v>
      </c>
      <c r="I149" s="190" t="s">
        <v>212</v>
      </c>
      <c r="J149" s="191">
        <v>25000</v>
      </c>
      <c r="K149" s="191">
        <v>25050.48</v>
      </c>
      <c r="L149" s="191">
        <v>25185.13</v>
      </c>
      <c r="M149" s="191">
        <v>25000</v>
      </c>
      <c r="N149" s="187">
        <v>3.5000000000000003E-2</v>
      </c>
      <c r="O149" s="187">
        <v>7.4979905884001619E-4</v>
      </c>
      <c r="P149" s="188">
        <v>0.1</v>
      </c>
      <c r="Q149" s="187">
        <v>0.30149940271961972</v>
      </c>
      <c r="R149" s="189"/>
      <c r="T149" s="241"/>
    </row>
    <row r="150" spans="1:20" s="181" customFormat="1">
      <c r="A150" s="179"/>
      <c r="B150" s="209" t="s">
        <v>223</v>
      </c>
      <c r="C150" s="222" t="s">
        <v>218</v>
      </c>
      <c r="D150" s="221"/>
      <c r="E150" s="183" t="s">
        <v>225</v>
      </c>
      <c r="F150" s="183" t="s">
        <v>210</v>
      </c>
      <c r="G150" s="184">
        <v>44775</v>
      </c>
      <c r="H150" s="184">
        <v>44944</v>
      </c>
      <c r="I150" s="190" t="s">
        <v>212</v>
      </c>
      <c r="J150" s="191">
        <v>25000</v>
      </c>
      <c r="K150" s="191">
        <v>25050.48</v>
      </c>
      <c r="L150" s="191">
        <v>25185.13</v>
      </c>
      <c r="M150" s="191">
        <v>25000</v>
      </c>
      <c r="N150" s="187">
        <v>3.5000000000000003E-2</v>
      </c>
      <c r="O150" s="187">
        <v>7.4979905884001619E-4</v>
      </c>
      <c r="P150" s="188">
        <v>0.1</v>
      </c>
      <c r="Q150" s="187">
        <v>0.30224920177845976</v>
      </c>
      <c r="R150" s="189"/>
      <c r="T150" s="241"/>
    </row>
    <row r="151" spans="1:20" s="181" customFormat="1">
      <c r="A151" s="179"/>
      <c r="B151" s="209" t="s">
        <v>223</v>
      </c>
      <c r="C151" s="222" t="s">
        <v>218</v>
      </c>
      <c r="D151" s="221"/>
      <c r="E151" s="183" t="s">
        <v>225</v>
      </c>
      <c r="F151" s="183" t="s">
        <v>210</v>
      </c>
      <c r="G151" s="184">
        <v>44826</v>
      </c>
      <c r="H151" s="184">
        <v>45398</v>
      </c>
      <c r="I151" s="190" t="s">
        <v>212</v>
      </c>
      <c r="J151" s="191">
        <v>100000</v>
      </c>
      <c r="K151" s="191">
        <v>100791.09</v>
      </c>
      <c r="L151" s="191">
        <v>100875.75</v>
      </c>
      <c r="M151" s="191">
        <v>100000</v>
      </c>
      <c r="N151" s="187">
        <v>3.85E-2</v>
      </c>
      <c r="O151" s="187">
        <v>3.0027199484468207E-3</v>
      </c>
      <c r="P151" s="188">
        <v>0.1</v>
      </c>
      <c r="Q151" s="187">
        <v>0.30525192172690657</v>
      </c>
      <c r="R151" s="189"/>
      <c r="T151" s="241"/>
    </row>
    <row r="152" spans="1:20" s="181" customFormat="1">
      <c r="A152" s="179"/>
      <c r="B152" s="209" t="s">
        <v>223</v>
      </c>
      <c r="C152" s="222" t="s">
        <v>239</v>
      </c>
      <c r="D152" s="221"/>
      <c r="E152" s="183" t="s">
        <v>225</v>
      </c>
      <c r="F152" s="183" t="s">
        <v>210</v>
      </c>
      <c r="G152" s="184">
        <v>44770</v>
      </c>
      <c r="H152" s="184">
        <v>45502</v>
      </c>
      <c r="I152" s="190" t="s">
        <v>212</v>
      </c>
      <c r="J152" s="191">
        <v>200000</v>
      </c>
      <c r="K152" s="191">
        <v>202842.69</v>
      </c>
      <c r="L152" s="191">
        <v>204121.02</v>
      </c>
      <c r="M152" s="191">
        <v>200000</v>
      </c>
      <c r="N152" s="187">
        <v>4.2999999999999997E-2</v>
      </c>
      <c r="O152" s="187">
        <v>3.0027199484468207E-3</v>
      </c>
      <c r="P152" s="188">
        <v>0.1</v>
      </c>
      <c r="Q152" s="187">
        <v>0.30825464167535338</v>
      </c>
      <c r="R152" s="189"/>
      <c r="T152" s="241"/>
    </row>
    <row r="153" spans="1:20" s="181" customFormat="1">
      <c r="A153" s="179"/>
      <c r="B153" s="209" t="s">
        <v>223</v>
      </c>
      <c r="C153" s="222" t="s">
        <v>239</v>
      </c>
      <c r="D153" s="221"/>
      <c r="E153" s="183" t="s">
        <v>225</v>
      </c>
      <c r="F153" s="183" t="s">
        <v>210</v>
      </c>
      <c r="G153" s="184" t="s">
        <v>240</v>
      </c>
      <c r="H153" s="184">
        <v>45558</v>
      </c>
      <c r="I153" s="190" t="s">
        <v>212</v>
      </c>
      <c r="J153" s="191">
        <v>100000</v>
      </c>
      <c r="K153" s="191">
        <v>100000</v>
      </c>
      <c r="L153" s="191">
        <v>100096.88</v>
      </c>
      <c r="M153" s="191">
        <v>100000</v>
      </c>
      <c r="N153" s="187">
        <v>3.2500000000000001E-2</v>
      </c>
      <c r="O153" s="187">
        <v>3.0027199484468207E-3</v>
      </c>
      <c r="P153" s="188">
        <v>0.1</v>
      </c>
      <c r="Q153" s="187">
        <v>0.31125736162380019</v>
      </c>
      <c r="R153" s="189"/>
      <c r="T153" s="241"/>
    </row>
    <row r="154" spans="1:20" s="181" customFormat="1">
      <c r="A154" s="179"/>
      <c r="B154" s="209" t="s">
        <v>223</v>
      </c>
      <c r="C154" s="222" t="s">
        <v>239</v>
      </c>
      <c r="D154" s="221"/>
      <c r="E154" s="183" t="s">
        <v>225</v>
      </c>
      <c r="F154" s="183" t="s">
        <v>210</v>
      </c>
      <c r="G154" s="184" t="s">
        <v>240</v>
      </c>
      <c r="H154" s="184">
        <v>45558</v>
      </c>
      <c r="I154" s="190" t="s">
        <v>212</v>
      </c>
      <c r="J154" s="191">
        <v>100000</v>
      </c>
      <c r="K154" s="191">
        <v>100000</v>
      </c>
      <c r="L154" s="191">
        <v>100096.88</v>
      </c>
      <c r="M154" s="191">
        <v>100000</v>
      </c>
      <c r="N154" s="187">
        <v>3.2500000000000001E-2</v>
      </c>
      <c r="O154" s="187">
        <v>3.0027199484468207E-3</v>
      </c>
      <c r="P154" s="188">
        <v>0.1</v>
      </c>
      <c r="Q154" s="187">
        <v>0.314260081572247</v>
      </c>
      <c r="R154" s="189"/>
      <c r="T154" s="241"/>
    </row>
    <row r="155" spans="1:20" s="181" customFormat="1">
      <c r="A155" s="179"/>
      <c r="B155" s="209" t="s">
        <v>223</v>
      </c>
      <c r="C155" s="222" t="s">
        <v>239</v>
      </c>
      <c r="D155" s="221"/>
      <c r="E155" s="183" t="s">
        <v>225</v>
      </c>
      <c r="F155" s="183" t="s">
        <v>210</v>
      </c>
      <c r="G155" s="184" t="s">
        <v>240</v>
      </c>
      <c r="H155" s="184">
        <v>45558</v>
      </c>
      <c r="I155" s="190" t="s">
        <v>212</v>
      </c>
      <c r="J155" s="191">
        <v>50000</v>
      </c>
      <c r="K155" s="191">
        <v>50000</v>
      </c>
      <c r="L155" s="191">
        <v>50048.44</v>
      </c>
      <c r="M155" s="191">
        <v>50000</v>
      </c>
      <c r="N155" s="187">
        <v>3.2500000000000001E-2</v>
      </c>
      <c r="O155" s="187">
        <v>3.0027595340402441E-3</v>
      </c>
      <c r="P155" s="188">
        <v>0.1</v>
      </c>
      <c r="Q155" s="187">
        <v>0.31726284110628722</v>
      </c>
      <c r="R155" s="189"/>
      <c r="T155" s="241"/>
    </row>
    <row r="156" spans="1:20" s="181" customFormat="1">
      <c r="A156" s="179"/>
      <c r="B156" s="209" t="s">
        <v>223</v>
      </c>
      <c r="C156" s="222" t="s">
        <v>239</v>
      </c>
      <c r="D156" s="221"/>
      <c r="E156" s="183" t="s">
        <v>225</v>
      </c>
      <c r="F156" s="183" t="s">
        <v>210</v>
      </c>
      <c r="G156" s="184" t="s">
        <v>240</v>
      </c>
      <c r="H156" s="184">
        <v>45558</v>
      </c>
      <c r="I156" s="190" t="s">
        <v>212</v>
      </c>
      <c r="J156" s="191">
        <v>50000</v>
      </c>
      <c r="K156" s="191">
        <v>50000</v>
      </c>
      <c r="L156" s="191">
        <v>50048.44</v>
      </c>
      <c r="M156" s="191">
        <v>50000</v>
      </c>
      <c r="N156" s="187">
        <v>3.2500000000000001E-2</v>
      </c>
      <c r="O156" s="187">
        <v>3.0027595340402441E-3</v>
      </c>
      <c r="P156" s="188">
        <v>0.1</v>
      </c>
      <c r="Q156" s="187">
        <v>0.32026560064032744</v>
      </c>
      <c r="R156" s="189"/>
      <c r="T156" s="241"/>
    </row>
    <row r="157" spans="1:20" s="181" customFormat="1">
      <c r="A157" s="179"/>
      <c r="B157" s="209" t="s">
        <v>223</v>
      </c>
      <c r="C157" s="222" t="s">
        <v>239</v>
      </c>
      <c r="D157" s="221"/>
      <c r="E157" s="183" t="s">
        <v>225</v>
      </c>
      <c r="F157" s="183" t="s">
        <v>210</v>
      </c>
      <c r="G157" s="184" t="s">
        <v>240</v>
      </c>
      <c r="H157" s="184">
        <v>45558</v>
      </c>
      <c r="I157" s="190" t="s">
        <v>212</v>
      </c>
      <c r="J157" s="191">
        <v>50000</v>
      </c>
      <c r="K157" s="191">
        <v>50000</v>
      </c>
      <c r="L157" s="191">
        <v>50048.44</v>
      </c>
      <c r="M157" s="191">
        <v>50000</v>
      </c>
      <c r="N157" s="187">
        <v>3.2500000000000001E-2</v>
      </c>
      <c r="O157" s="187">
        <v>1.5013797670201221E-3</v>
      </c>
      <c r="P157" s="188">
        <v>0.1</v>
      </c>
      <c r="Q157" s="187">
        <v>0.32176698040734758</v>
      </c>
      <c r="R157" s="189"/>
      <c r="T157" s="241"/>
    </row>
    <row r="158" spans="1:20" s="181" customFormat="1">
      <c r="A158" s="179"/>
      <c r="B158" s="209" t="s">
        <v>223</v>
      </c>
      <c r="C158" s="222" t="s">
        <v>239</v>
      </c>
      <c r="D158" s="221"/>
      <c r="E158" s="183" t="s">
        <v>225</v>
      </c>
      <c r="F158" s="183" t="s">
        <v>210</v>
      </c>
      <c r="G158" s="184" t="s">
        <v>240</v>
      </c>
      <c r="H158" s="184">
        <v>45558</v>
      </c>
      <c r="I158" s="190" t="s">
        <v>212</v>
      </c>
      <c r="J158" s="191">
        <v>50000</v>
      </c>
      <c r="K158" s="191">
        <v>50000</v>
      </c>
      <c r="L158" s="191">
        <v>50048.44</v>
      </c>
      <c r="M158" s="191">
        <v>50000</v>
      </c>
      <c r="N158" s="187">
        <v>3.2500000000000001E-2</v>
      </c>
      <c r="O158" s="187">
        <v>1.5013797670201221E-3</v>
      </c>
      <c r="P158" s="188">
        <v>0.1</v>
      </c>
      <c r="Q158" s="187">
        <v>0.32326836017436772</v>
      </c>
      <c r="R158" s="189"/>
      <c r="T158" s="241"/>
    </row>
    <row r="159" spans="1:20" s="181" customFormat="1">
      <c r="A159" s="179"/>
      <c r="B159" s="209" t="s">
        <v>223</v>
      </c>
      <c r="C159" s="222" t="s">
        <v>239</v>
      </c>
      <c r="D159" s="221"/>
      <c r="E159" s="183" t="s">
        <v>225</v>
      </c>
      <c r="F159" s="183" t="s">
        <v>210</v>
      </c>
      <c r="G159" s="184">
        <v>44631</v>
      </c>
      <c r="H159" s="184">
        <v>45362</v>
      </c>
      <c r="I159" s="190" t="s">
        <v>212</v>
      </c>
      <c r="J159" s="191">
        <v>100000</v>
      </c>
      <c r="K159" s="191">
        <v>100000</v>
      </c>
      <c r="L159" s="191">
        <v>100207.19</v>
      </c>
      <c r="M159" s="191">
        <v>100000</v>
      </c>
      <c r="N159" s="187">
        <v>3.3000000000000002E-2</v>
      </c>
      <c r="O159" s="187">
        <v>1.5013797670201221E-3</v>
      </c>
      <c r="P159" s="188">
        <v>0.1</v>
      </c>
      <c r="Q159" s="187">
        <v>0.32476973994138786</v>
      </c>
      <c r="R159" s="189"/>
      <c r="T159" s="241"/>
    </row>
    <row r="160" spans="1:20" s="181" customFormat="1">
      <c r="A160" s="179"/>
      <c r="B160" s="209" t="s">
        <v>223</v>
      </c>
      <c r="C160" s="222" t="s">
        <v>239</v>
      </c>
      <c r="D160" s="221"/>
      <c r="E160" s="183" t="s">
        <v>225</v>
      </c>
      <c r="F160" s="183" t="s">
        <v>210</v>
      </c>
      <c r="G160" s="184">
        <v>44631</v>
      </c>
      <c r="H160" s="184">
        <v>45362</v>
      </c>
      <c r="I160" s="190" t="s">
        <v>212</v>
      </c>
      <c r="J160" s="191">
        <v>100000</v>
      </c>
      <c r="K160" s="191">
        <v>100000</v>
      </c>
      <c r="L160" s="191">
        <v>100207.19</v>
      </c>
      <c r="M160" s="191">
        <v>100000</v>
      </c>
      <c r="N160" s="187">
        <v>3.3000000000000002E-2</v>
      </c>
      <c r="O160" s="187">
        <v>1.5013797670201221E-3</v>
      </c>
      <c r="P160" s="188">
        <v>0.1</v>
      </c>
      <c r="Q160" s="187">
        <v>0.326271119708408</v>
      </c>
      <c r="R160" s="189"/>
      <c r="T160" s="241"/>
    </row>
    <row r="161" spans="1:20" s="181" customFormat="1">
      <c r="A161" s="179"/>
      <c r="B161" s="209" t="s">
        <v>223</v>
      </c>
      <c r="C161" s="222" t="s">
        <v>239</v>
      </c>
      <c r="D161" s="221"/>
      <c r="E161" s="183" t="s">
        <v>225</v>
      </c>
      <c r="F161" s="183" t="s">
        <v>210</v>
      </c>
      <c r="G161" s="184">
        <v>44631</v>
      </c>
      <c r="H161" s="184">
        <v>45362</v>
      </c>
      <c r="I161" s="190" t="s">
        <v>212</v>
      </c>
      <c r="J161" s="191">
        <v>100000</v>
      </c>
      <c r="K161" s="191">
        <v>100000</v>
      </c>
      <c r="L161" s="191">
        <v>100207.19</v>
      </c>
      <c r="M161" s="191">
        <v>100000</v>
      </c>
      <c r="N161" s="187">
        <v>3.3000000000000002E-2</v>
      </c>
      <c r="O161" s="187">
        <v>2.9819919792950463E-3</v>
      </c>
      <c r="P161" s="188">
        <v>0.1</v>
      </c>
      <c r="Q161" s="187">
        <v>0.32925311168770305</v>
      </c>
      <c r="R161" s="189"/>
      <c r="T161" s="241"/>
    </row>
    <row r="162" spans="1:20" s="181" customFormat="1">
      <c r="A162" s="179"/>
      <c r="B162" s="209" t="s">
        <v>223</v>
      </c>
      <c r="C162" s="222" t="s">
        <v>239</v>
      </c>
      <c r="D162" s="221"/>
      <c r="E162" s="183" t="s">
        <v>225</v>
      </c>
      <c r="F162" s="183" t="s">
        <v>210</v>
      </c>
      <c r="G162" s="184">
        <v>44631</v>
      </c>
      <c r="H162" s="184">
        <v>45362</v>
      </c>
      <c r="I162" s="190" t="s">
        <v>212</v>
      </c>
      <c r="J162" s="191">
        <v>100000</v>
      </c>
      <c r="K162" s="191">
        <v>100000</v>
      </c>
      <c r="L162" s="191">
        <v>100207.19</v>
      </c>
      <c r="M162" s="191">
        <v>100000</v>
      </c>
      <c r="N162" s="187">
        <v>3.3000000000000002E-2</v>
      </c>
      <c r="O162" s="187">
        <v>2.9819919792950463E-3</v>
      </c>
      <c r="P162" s="188">
        <v>0.1</v>
      </c>
      <c r="Q162" s="187">
        <v>0.3322351036669981</v>
      </c>
      <c r="R162" s="189"/>
      <c r="T162" s="241"/>
    </row>
    <row r="163" spans="1:20" s="181" customFormat="1">
      <c r="A163" s="179"/>
      <c r="B163" s="209" t="s">
        <v>223</v>
      </c>
      <c r="C163" s="222" t="s">
        <v>239</v>
      </c>
      <c r="D163" s="221"/>
      <c r="E163" s="183" t="s">
        <v>225</v>
      </c>
      <c r="F163" s="183" t="s">
        <v>210</v>
      </c>
      <c r="G163" s="184">
        <v>44658</v>
      </c>
      <c r="H163" s="184">
        <v>45208</v>
      </c>
      <c r="I163" s="190" t="s">
        <v>212</v>
      </c>
      <c r="J163" s="191">
        <v>100000</v>
      </c>
      <c r="K163" s="191">
        <v>100000</v>
      </c>
      <c r="L163" s="191">
        <v>100730.18</v>
      </c>
      <c r="M163" s="191">
        <v>100000</v>
      </c>
      <c r="N163" s="187">
        <v>3.1E-2</v>
      </c>
      <c r="O163" s="187">
        <v>2.9819919792950463E-3</v>
      </c>
      <c r="P163" s="188">
        <v>0.1</v>
      </c>
      <c r="Q163" s="187">
        <v>0.33521709564629315</v>
      </c>
      <c r="R163" s="189"/>
      <c r="T163" s="241"/>
    </row>
    <row r="164" spans="1:20" s="181" customFormat="1">
      <c r="A164" s="179"/>
      <c r="B164" s="209" t="s">
        <v>223</v>
      </c>
      <c r="C164" s="222" t="s">
        <v>239</v>
      </c>
      <c r="D164" s="221"/>
      <c r="E164" s="183" t="s">
        <v>225</v>
      </c>
      <c r="F164" s="183" t="s">
        <v>210</v>
      </c>
      <c r="G164" s="184">
        <v>44658</v>
      </c>
      <c r="H164" s="184">
        <v>45208</v>
      </c>
      <c r="I164" s="190" t="s">
        <v>212</v>
      </c>
      <c r="J164" s="191">
        <v>100000</v>
      </c>
      <c r="K164" s="191">
        <v>100000</v>
      </c>
      <c r="L164" s="191">
        <v>100730.18</v>
      </c>
      <c r="M164" s="191">
        <v>100000</v>
      </c>
      <c r="N164" s="187">
        <v>3.1E-2</v>
      </c>
      <c r="O164" s="187">
        <v>2.9819919792950463E-3</v>
      </c>
      <c r="P164" s="188">
        <v>0.1</v>
      </c>
      <c r="Q164" s="187">
        <v>0.3381990876255882</v>
      </c>
      <c r="R164" s="189"/>
      <c r="T164" s="241"/>
    </row>
    <row r="165" spans="1:20" s="181" customFormat="1">
      <c r="A165" s="179"/>
      <c r="B165" s="209" t="s">
        <v>223</v>
      </c>
      <c r="C165" s="222" t="s">
        <v>239</v>
      </c>
      <c r="D165" s="221"/>
      <c r="E165" s="183" t="s">
        <v>225</v>
      </c>
      <c r="F165" s="183" t="s">
        <v>210</v>
      </c>
      <c r="G165" s="184">
        <v>44677</v>
      </c>
      <c r="H165" s="184">
        <v>45231</v>
      </c>
      <c r="I165" s="190" t="s">
        <v>212</v>
      </c>
      <c r="J165" s="191">
        <v>100000</v>
      </c>
      <c r="K165" s="191">
        <v>100000</v>
      </c>
      <c r="L165" s="191">
        <v>100577.5</v>
      </c>
      <c r="M165" s="191">
        <v>100000</v>
      </c>
      <c r="N165" s="187">
        <v>3.15E-2</v>
      </c>
      <c r="O165" s="187">
        <v>2.9975875125596665E-3</v>
      </c>
      <c r="P165" s="188">
        <v>0.1</v>
      </c>
      <c r="Q165" s="187">
        <v>0.34119667513814789</v>
      </c>
      <c r="R165" s="189"/>
      <c r="T165" s="241"/>
    </row>
    <row r="166" spans="1:20" s="181" customFormat="1">
      <c r="A166" s="179"/>
      <c r="B166" s="209" t="s">
        <v>223</v>
      </c>
      <c r="C166" s="222" t="s">
        <v>239</v>
      </c>
      <c r="D166" s="221"/>
      <c r="E166" s="183" t="s">
        <v>225</v>
      </c>
      <c r="F166" s="183" t="s">
        <v>210</v>
      </c>
      <c r="G166" s="184">
        <v>44677</v>
      </c>
      <c r="H166" s="184">
        <v>45231</v>
      </c>
      <c r="I166" s="190" t="s">
        <v>212</v>
      </c>
      <c r="J166" s="191">
        <v>100000</v>
      </c>
      <c r="K166" s="191">
        <v>100000</v>
      </c>
      <c r="L166" s="191">
        <v>100577.5</v>
      </c>
      <c r="M166" s="191">
        <v>100000</v>
      </c>
      <c r="N166" s="187">
        <v>3.15E-2</v>
      </c>
      <c r="O166" s="187">
        <v>2.9975875125596665E-3</v>
      </c>
      <c r="P166" s="188">
        <v>0.1</v>
      </c>
      <c r="Q166" s="187">
        <v>0.34419426265070757</v>
      </c>
      <c r="R166" s="189"/>
      <c r="T166" s="241"/>
    </row>
    <row r="167" spans="1:20" s="181" customFormat="1">
      <c r="A167" s="179"/>
      <c r="B167" s="209" t="s">
        <v>223</v>
      </c>
      <c r="C167" s="222" t="s">
        <v>239</v>
      </c>
      <c r="D167" s="221"/>
      <c r="E167" s="183" t="s">
        <v>225</v>
      </c>
      <c r="F167" s="183" t="s">
        <v>210</v>
      </c>
      <c r="G167" s="184">
        <v>44677</v>
      </c>
      <c r="H167" s="184">
        <v>45231</v>
      </c>
      <c r="I167" s="190" t="s">
        <v>212</v>
      </c>
      <c r="J167" s="191">
        <v>100000</v>
      </c>
      <c r="K167" s="191">
        <v>100000</v>
      </c>
      <c r="L167" s="191">
        <v>100577.5</v>
      </c>
      <c r="M167" s="191">
        <v>100000</v>
      </c>
      <c r="N167" s="187">
        <v>3.15E-2</v>
      </c>
      <c r="O167" s="187">
        <v>2.9975875125596665E-3</v>
      </c>
      <c r="P167" s="188">
        <v>0.1</v>
      </c>
      <c r="Q167" s="187">
        <v>0.34719185016326726</v>
      </c>
      <c r="R167" s="189"/>
      <c r="T167" s="241"/>
    </row>
    <row r="168" spans="1:20" s="181" customFormat="1">
      <c r="A168" s="179"/>
      <c r="B168" s="209" t="s">
        <v>223</v>
      </c>
      <c r="C168" s="222" t="s">
        <v>239</v>
      </c>
      <c r="D168" s="221"/>
      <c r="E168" s="183" t="s">
        <v>225</v>
      </c>
      <c r="F168" s="183" t="s">
        <v>210</v>
      </c>
      <c r="G168" s="184">
        <v>44677</v>
      </c>
      <c r="H168" s="184">
        <v>45231</v>
      </c>
      <c r="I168" s="190" t="s">
        <v>212</v>
      </c>
      <c r="J168" s="191">
        <v>100000</v>
      </c>
      <c r="K168" s="191">
        <v>100000</v>
      </c>
      <c r="L168" s="191">
        <v>100577.5</v>
      </c>
      <c r="M168" s="191">
        <v>100000</v>
      </c>
      <c r="N168" s="187">
        <v>3.15E-2</v>
      </c>
      <c r="O168" s="187">
        <v>2.9975875125596665E-3</v>
      </c>
      <c r="P168" s="188">
        <v>0.1</v>
      </c>
      <c r="Q168" s="187">
        <v>0.35018943767582694</v>
      </c>
      <c r="R168" s="189"/>
      <c r="T168" s="241"/>
    </row>
    <row r="169" spans="1:20" s="181" customFormat="1">
      <c r="A169" s="179"/>
      <c r="B169" s="209" t="s">
        <v>223</v>
      </c>
      <c r="C169" s="222" t="s">
        <v>239</v>
      </c>
      <c r="D169" s="221"/>
      <c r="E169" s="183" t="s">
        <v>225</v>
      </c>
      <c r="F169" s="183" t="s">
        <v>210</v>
      </c>
      <c r="G169" s="184">
        <v>44747</v>
      </c>
      <c r="H169" s="184">
        <v>45299</v>
      </c>
      <c r="I169" s="190" t="s">
        <v>212</v>
      </c>
      <c r="J169" s="191">
        <v>100000</v>
      </c>
      <c r="K169" s="191">
        <v>100000</v>
      </c>
      <c r="L169" s="191">
        <v>101072.26</v>
      </c>
      <c r="M169" s="191">
        <v>100000</v>
      </c>
      <c r="N169" s="187">
        <v>4.4999999999999998E-2</v>
      </c>
      <c r="O169" s="187">
        <v>2.9975875125596665E-3</v>
      </c>
      <c r="P169" s="188">
        <v>0.1</v>
      </c>
      <c r="Q169" s="187">
        <v>0.35318702518838663</v>
      </c>
      <c r="R169" s="189"/>
      <c r="T169" s="241"/>
    </row>
    <row r="170" spans="1:20" s="181" customFormat="1">
      <c r="A170" s="179"/>
      <c r="B170" s="209" t="s">
        <v>223</v>
      </c>
      <c r="C170" s="222" t="s">
        <v>239</v>
      </c>
      <c r="D170" s="221"/>
      <c r="E170" s="183" t="s">
        <v>225</v>
      </c>
      <c r="F170" s="183" t="s">
        <v>210</v>
      </c>
      <c r="G170" s="184">
        <v>44747</v>
      </c>
      <c r="H170" s="184">
        <v>45299</v>
      </c>
      <c r="I170" s="190" t="s">
        <v>212</v>
      </c>
      <c r="J170" s="191">
        <v>100000</v>
      </c>
      <c r="K170" s="191">
        <v>100000</v>
      </c>
      <c r="L170" s="191">
        <v>101072.26</v>
      </c>
      <c r="M170" s="191">
        <v>100000</v>
      </c>
      <c r="N170" s="187">
        <v>4.4999999999999998E-2</v>
      </c>
      <c r="O170" s="187">
        <v>2.9975875125596665E-3</v>
      </c>
      <c r="P170" s="188">
        <v>0.1</v>
      </c>
      <c r="Q170" s="187">
        <v>0.35618461270094631</v>
      </c>
      <c r="R170" s="189"/>
      <c r="T170" s="241"/>
    </row>
    <row r="171" spans="1:20" s="181" customFormat="1">
      <c r="A171" s="179"/>
      <c r="B171" s="209" t="s">
        <v>223</v>
      </c>
      <c r="C171" s="222" t="s">
        <v>239</v>
      </c>
      <c r="D171" s="221"/>
      <c r="E171" s="183" t="s">
        <v>225</v>
      </c>
      <c r="F171" s="183" t="s">
        <v>210</v>
      </c>
      <c r="G171" s="184">
        <v>44747</v>
      </c>
      <c r="H171" s="184">
        <v>45299</v>
      </c>
      <c r="I171" s="190" t="s">
        <v>212</v>
      </c>
      <c r="J171" s="191">
        <v>100000</v>
      </c>
      <c r="K171" s="191">
        <v>100000</v>
      </c>
      <c r="L171" s="191">
        <v>101072.26</v>
      </c>
      <c r="M171" s="191">
        <v>100000</v>
      </c>
      <c r="N171" s="187">
        <v>4.4999999999999998E-2</v>
      </c>
      <c r="O171" s="187">
        <v>2.9975875125596665E-3</v>
      </c>
      <c r="P171" s="188">
        <v>0.1</v>
      </c>
      <c r="Q171" s="187">
        <v>0.359182200213506</v>
      </c>
      <c r="R171" s="189"/>
      <c r="T171" s="241"/>
    </row>
    <row r="172" spans="1:20" s="181" customFormat="1">
      <c r="A172" s="179"/>
      <c r="B172" s="209" t="s">
        <v>223</v>
      </c>
      <c r="C172" s="222" t="s">
        <v>239</v>
      </c>
      <c r="D172" s="221"/>
      <c r="E172" s="183" t="s">
        <v>225</v>
      </c>
      <c r="F172" s="183" t="s">
        <v>210</v>
      </c>
      <c r="G172" s="184">
        <v>44747</v>
      </c>
      <c r="H172" s="184">
        <v>45299</v>
      </c>
      <c r="I172" s="190" t="s">
        <v>212</v>
      </c>
      <c r="J172" s="191">
        <v>100000</v>
      </c>
      <c r="K172" s="191">
        <v>100000</v>
      </c>
      <c r="L172" s="191">
        <v>101072.26</v>
      </c>
      <c r="M172" s="191">
        <v>100000</v>
      </c>
      <c r="N172" s="187">
        <v>4.4999999999999998E-2</v>
      </c>
      <c r="O172" s="187">
        <v>2.9930366574961896E-3</v>
      </c>
      <c r="P172" s="188">
        <v>0.1</v>
      </c>
      <c r="Q172" s="187">
        <v>0.36217523687100217</v>
      </c>
      <c r="R172" s="189"/>
      <c r="T172" s="241"/>
    </row>
    <row r="173" spans="1:20" s="181" customFormat="1">
      <c r="A173" s="179"/>
      <c r="B173" s="209" t="s">
        <v>223</v>
      </c>
      <c r="C173" s="222" t="s">
        <v>239</v>
      </c>
      <c r="D173" s="221"/>
      <c r="E173" s="183" t="s">
        <v>225</v>
      </c>
      <c r="F173" s="183" t="s">
        <v>210</v>
      </c>
      <c r="G173" s="184">
        <v>44747</v>
      </c>
      <c r="H173" s="184">
        <v>45299</v>
      </c>
      <c r="I173" s="190" t="s">
        <v>212</v>
      </c>
      <c r="J173" s="191">
        <v>100000</v>
      </c>
      <c r="K173" s="191">
        <v>100000</v>
      </c>
      <c r="L173" s="191">
        <v>101072.26</v>
      </c>
      <c r="M173" s="191">
        <v>100000</v>
      </c>
      <c r="N173" s="187">
        <v>4.4999999999999998E-2</v>
      </c>
      <c r="O173" s="187">
        <v>2.9930366574961896E-3</v>
      </c>
      <c r="P173" s="188">
        <v>0.1</v>
      </c>
      <c r="Q173" s="187">
        <v>0.36516827352849834</v>
      </c>
      <c r="R173" s="189"/>
      <c r="T173" s="241"/>
    </row>
    <row r="174" spans="1:20" s="181" customFormat="1">
      <c r="A174" s="179"/>
      <c r="B174" s="209" t="s">
        <v>223</v>
      </c>
      <c r="C174" s="222" t="s">
        <v>239</v>
      </c>
      <c r="D174" s="221"/>
      <c r="E174" s="183" t="s">
        <v>225</v>
      </c>
      <c r="F174" s="183" t="s">
        <v>210</v>
      </c>
      <c r="G174" s="184" t="s">
        <v>241</v>
      </c>
      <c r="H174" s="184">
        <v>45310</v>
      </c>
      <c r="I174" s="190" t="s">
        <v>212</v>
      </c>
      <c r="J174" s="191">
        <v>50000</v>
      </c>
      <c r="K174" s="191">
        <v>50351.01</v>
      </c>
      <c r="L174" s="191">
        <v>50535.18</v>
      </c>
      <c r="M174" s="191">
        <v>50000</v>
      </c>
      <c r="N174" s="187">
        <v>3.5000000000000003E-2</v>
      </c>
      <c r="O174" s="187">
        <v>2.9930366574961896E-3</v>
      </c>
      <c r="P174" s="188">
        <v>0.1</v>
      </c>
      <c r="Q174" s="187">
        <v>0.36816131018599452</v>
      </c>
      <c r="R174" s="189"/>
      <c r="T174" s="241"/>
    </row>
    <row r="175" spans="1:20" s="181" customFormat="1">
      <c r="A175" s="179"/>
      <c r="B175" s="209" t="s">
        <v>223</v>
      </c>
      <c r="C175" s="222" t="s">
        <v>239</v>
      </c>
      <c r="D175" s="221"/>
      <c r="E175" s="183" t="s">
        <v>225</v>
      </c>
      <c r="F175" s="183" t="s">
        <v>210</v>
      </c>
      <c r="G175" s="184" t="s">
        <v>241</v>
      </c>
      <c r="H175" s="184">
        <v>45310</v>
      </c>
      <c r="I175" s="190" t="s">
        <v>212</v>
      </c>
      <c r="J175" s="191">
        <v>50000</v>
      </c>
      <c r="K175" s="191">
        <v>50351.01</v>
      </c>
      <c r="L175" s="191">
        <v>50535.18</v>
      </c>
      <c r="M175" s="191">
        <v>50000</v>
      </c>
      <c r="N175" s="187">
        <v>3.5000000000000003E-2</v>
      </c>
      <c r="O175" s="187">
        <v>2.9930366574961896E-3</v>
      </c>
      <c r="P175" s="188">
        <v>0.1</v>
      </c>
      <c r="Q175" s="187">
        <v>0.37115434684349069</v>
      </c>
      <c r="R175" s="189"/>
      <c r="T175" s="241"/>
    </row>
    <row r="176" spans="1:20" s="181" customFormat="1">
      <c r="A176" s="179"/>
      <c r="B176" s="209" t="s">
        <v>223</v>
      </c>
      <c r="C176" s="222" t="s">
        <v>239</v>
      </c>
      <c r="D176" s="221"/>
      <c r="E176" s="183" t="s">
        <v>225</v>
      </c>
      <c r="F176" s="183" t="s">
        <v>210</v>
      </c>
      <c r="G176" s="184" t="s">
        <v>241</v>
      </c>
      <c r="H176" s="184">
        <v>45310</v>
      </c>
      <c r="I176" s="190" t="s">
        <v>212</v>
      </c>
      <c r="J176" s="191">
        <v>50000</v>
      </c>
      <c r="K176" s="191">
        <v>50351.01</v>
      </c>
      <c r="L176" s="191">
        <v>50535.18</v>
      </c>
      <c r="M176" s="191">
        <v>50000</v>
      </c>
      <c r="N176" s="187">
        <v>3.5000000000000003E-2</v>
      </c>
      <c r="O176" s="187">
        <v>1.5047031710514352E-3</v>
      </c>
      <c r="P176" s="188">
        <v>0.1</v>
      </c>
      <c r="Q176" s="187">
        <v>0.37265905001454214</v>
      </c>
      <c r="R176" s="189"/>
      <c r="T176" s="241"/>
    </row>
    <row r="177" spans="1:20" s="181" customFormat="1">
      <c r="A177" s="179"/>
      <c r="B177" s="209" t="s">
        <v>223</v>
      </c>
      <c r="C177" s="222" t="s">
        <v>239</v>
      </c>
      <c r="D177" s="221"/>
      <c r="E177" s="183" t="s">
        <v>225</v>
      </c>
      <c r="F177" s="183" t="s">
        <v>210</v>
      </c>
      <c r="G177" s="184" t="s">
        <v>241</v>
      </c>
      <c r="H177" s="184">
        <v>45310</v>
      </c>
      <c r="I177" s="190" t="s">
        <v>212</v>
      </c>
      <c r="J177" s="191">
        <v>50000</v>
      </c>
      <c r="K177" s="191">
        <v>50351.01</v>
      </c>
      <c r="L177" s="191">
        <v>50535.18</v>
      </c>
      <c r="M177" s="191">
        <v>50000</v>
      </c>
      <c r="N177" s="187">
        <v>3.5000000000000003E-2</v>
      </c>
      <c r="O177" s="187">
        <v>1.5047031710514352E-3</v>
      </c>
      <c r="P177" s="188">
        <v>0.1</v>
      </c>
      <c r="Q177" s="187">
        <v>0.37416375318559358</v>
      </c>
      <c r="R177" s="189"/>
      <c r="T177" s="241"/>
    </row>
    <row r="178" spans="1:20" s="181" customFormat="1">
      <c r="A178" s="179"/>
      <c r="B178" s="209" t="s">
        <v>223</v>
      </c>
      <c r="C178" s="222" t="s">
        <v>239</v>
      </c>
      <c r="D178" s="221"/>
      <c r="E178" s="183" t="s">
        <v>225</v>
      </c>
      <c r="F178" s="183" t="s">
        <v>210</v>
      </c>
      <c r="G178" s="184" t="s">
        <v>241</v>
      </c>
      <c r="H178" s="184">
        <v>45310</v>
      </c>
      <c r="I178" s="190" t="s">
        <v>212</v>
      </c>
      <c r="J178" s="191">
        <v>50000</v>
      </c>
      <c r="K178" s="191">
        <v>50351.01</v>
      </c>
      <c r="L178" s="191">
        <v>50535.18</v>
      </c>
      <c r="M178" s="191">
        <v>50000</v>
      </c>
      <c r="N178" s="187">
        <v>3.5000000000000003E-2</v>
      </c>
      <c r="O178" s="187">
        <v>1.5047031710514352E-3</v>
      </c>
      <c r="P178" s="188">
        <v>0.1</v>
      </c>
      <c r="Q178" s="187">
        <v>0.37566845635664503</v>
      </c>
      <c r="R178" s="189"/>
      <c r="T178" s="241"/>
    </row>
    <row r="179" spans="1:20" s="181" customFormat="1">
      <c r="A179" s="179"/>
      <c r="B179" s="209" t="s">
        <v>223</v>
      </c>
      <c r="C179" s="222" t="s">
        <v>239</v>
      </c>
      <c r="D179" s="221"/>
      <c r="E179" s="183" t="s">
        <v>225</v>
      </c>
      <c r="F179" s="183" t="s">
        <v>210</v>
      </c>
      <c r="G179" s="184" t="s">
        <v>241</v>
      </c>
      <c r="H179" s="184">
        <v>45310</v>
      </c>
      <c r="I179" s="190" t="s">
        <v>212</v>
      </c>
      <c r="J179" s="191">
        <v>50000</v>
      </c>
      <c r="K179" s="191">
        <v>50351.01</v>
      </c>
      <c r="L179" s="191">
        <v>50535.18</v>
      </c>
      <c r="M179" s="191">
        <v>50000</v>
      </c>
      <c r="N179" s="187">
        <v>3.5000000000000003E-2</v>
      </c>
      <c r="O179" s="187">
        <v>1.5047031710514352E-3</v>
      </c>
      <c r="P179" s="188">
        <v>0.1</v>
      </c>
      <c r="Q179" s="187">
        <v>0.37717315952769648</v>
      </c>
      <c r="R179" s="189"/>
      <c r="T179" s="241"/>
    </row>
    <row r="180" spans="1:20" s="181" customFormat="1">
      <c r="A180" s="179"/>
      <c r="B180" s="209" t="s">
        <v>223</v>
      </c>
      <c r="C180" s="222" t="s">
        <v>239</v>
      </c>
      <c r="D180" s="221"/>
      <c r="E180" s="183" t="s">
        <v>225</v>
      </c>
      <c r="F180" s="183" t="s">
        <v>210</v>
      </c>
      <c r="G180" s="184" t="s">
        <v>241</v>
      </c>
      <c r="H180" s="184">
        <v>45310</v>
      </c>
      <c r="I180" s="190" t="s">
        <v>212</v>
      </c>
      <c r="J180" s="191">
        <v>25000</v>
      </c>
      <c r="K180" s="191">
        <v>25175.5</v>
      </c>
      <c r="L180" s="191">
        <v>25267.59</v>
      </c>
      <c r="M180" s="191">
        <v>25000</v>
      </c>
      <c r="N180" s="187">
        <v>3.5000000000000003E-2</v>
      </c>
      <c r="O180" s="187">
        <v>1.5047031710514352E-3</v>
      </c>
      <c r="P180" s="188">
        <v>0.1</v>
      </c>
      <c r="Q180" s="187">
        <v>0.37867786269874792</v>
      </c>
      <c r="R180" s="189"/>
      <c r="T180" s="241"/>
    </row>
    <row r="181" spans="1:20" s="181" customFormat="1">
      <c r="A181" s="179"/>
      <c r="B181" s="209" t="s">
        <v>223</v>
      </c>
      <c r="C181" s="222" t="s">
        <v>239</v>
      </c>
      <c r="D181" s="221"/>
      <c r="E181" s="183" t="s">
        <v>225</v>
      </c>
      <c r="F181" s="183" t="s">
        <v>210</v>
      </c>
      <c r="G181" s="184" t="s">
        <v>241</v>
      </c>
      <c r="H181" s="184">
        <v>45310</v>
      </c>
      <c r="I181" s="190" t="s">
        <v>212</v>
      </c>
      <c r="J181" s="191">
        <v>25000</v>
      </c>
      <c r="K181" s="191">
        <v>25175.5</v>
      </c>
      <c r="L181" s="191">
        <v>25267.59</v>
      </c>
      <c r="M181" s="191">
        <v>25000</v>
      </c>
      <c r="N181" s="187">
        <v>3.5000000000000003E-2</v>
      </c>
      <c r="O181" s="187">
        <v>1.5047031710514352E-3</v>
      </c>
      <c r="P181" s="188">
        <v>0.1</v>
      </c>
      <c r="Q181" s="187">
        <v>0.38018256586979937</v>
      </c>
      <c r="R181" s="189"/>
      <c r="T181" s="241"/>
    </row>
    <row r="182" spans="1:20" s="181" customFormat="1">
      <c r="A182" s="179"/>
      <c r="B182" s="209" t="s">
        <v>223</v>
      </c>
      <c r="C182" s="222" t="s">
        <v>239</v>
      </c>
      <c r="D182" s="221"/>
      <c r="E182" s="183" t="s">
        <v>225</v>
      </c>
      <c r="F182" s="183" t="s">
        <v>210</v>
      </c>
      <c r="G182" s="184" t="s">
        <v>241</v>
      </c>
      <c r="H182" s="184">
        <v>45310</v>
      </c>
      <c r="I182" s="190" t="s">
        <v>212</v>
      </c>
      <c r="J182" s="191">
        <v>25000</v>
      </c>
      <c r="K182" s="191">
        <v>25175.5</v>
      </c>
      <c r="L182" s="191">
        <v>25267.59</v>
      </c>
      <c r="M182" s="191">
        <v>25000</v>
      </c>
      <c r="N182" s="187">
        <v>3.5000000000000003E-2</v>
      </c>
      <c r="O182" s="187">
        <v>7.523515855257176E-4</v>
      </c>
      <c r="P182" s="188">
        <v>0.1</v>
      </c>
      <c r="Q182" s="187">
        <v>0.38093491745532509</v>
      </c>
      <c r="R182" s="189"/>
      <c r="T182" s="241"/>
    </row>
    <row r="183" spans="1:20" s="181" customFormat="1">
      <c r="A183" s="179"/>
      <c r="B183" s="209" t="s">
        <v>223</v>
      </c>
      <c r="C183" s="222" t="s">
        <v>239</v>
      </c>
      <c r="D183" s="221"/>
      <c r="E183" s="183" t="s">
        <v>225</v>
      </c>
      <c r="F183" s="183" t="s">
        <v>210</v>
      </c>
      <c r="G183" s="184" t="s">
        <v>241</v>
      </c>
      <c r="H183" s="184">
        <v>45310</v>
      </c>
      <c r="I183" s="190" t="s">
        <v>212</v>
      </c>
      <c r="J183" s="191">
        <v>25000</v>
      </c>
      <c r="K183" s="191">
        <v>25175.5</v>
      </c>
      <c r="L183" s="191">
        <v>25267.59</v>
      </c>
      <c r="M183" s="191">
        <v>25000</v>
      </c>
      <c r="N183" s="187">
        <v>3.5000000000000003E-2</v>
      </c>
      <c r="O183" s="187">
        <v>7.523515855257176E-4</v>
      </c>
      <c r="P183" s="188">
        <v>0.1</v>
      </c>
      <c r="Q183" s="187">
        <v>0.38168726904085082</v>
      </c>
      <c r="R183" s="189"/>
      <c r="T183" s="241"/>
    </row>
    <row r="184" spans="1:20" s="181" customFormat="1">
      <c r="A184" s="179"/>
      <c r="B184" s="209" t="s">
        <v>223</v>
      </c>
      <c r="C184" s="222" t="s">
        <v>239</v>
      </c>
      <c r="D184" s="221"/>
      <c r="E184" s="183" t="s">
        <v>225</v>
      </c>
      <c r="F184" s="183" t="s">
        <v>210</v>
      </c>
      <c r="G184" s="184" t="s">
        <v>241</v>
      </c>
      <c r="H184" s="184">
        <v>45310</v>
      </c>
      <c r="I184" s="190" t="s">
        <v>212</v>
      </c>
      <c r="J184" s="191">
        <v>25000</v>
      </c>
      <c r="K184" s="191">
        <v>25175.5</v>
      </c>
      <c r="L184" s="191">
        <v>25267.59</v>
      </c>
      <c r="M184" s="191">
        <v>25000</v>
      </c>
      <c r="N184" s="187">
        <v>3.5000000000000003E-2</v>
      </c>
      <c r="O184" s="187">
        <v>7.523515855257176E-4</v>
      </c>
      <c r="P184" s="188">
        <v>0.1</v>
      </c>
      <c r="Q184" s="187">
        <v>0.38243962062637654</v>
      </c>
      <c r="R184" s="189"/>
      <c r="T184" s="241"/>
    </row>
    <row r="185" spans="1:20" s="181" customFormat="1">
      <c r="A185" s="179"/>
      <c r="B185" s="209" t="s">
        <v>223</v>
      </c>
      <c r="C185" s="222" t="s">
        <v>239</v>
      </c>
      <c r="D185" s="221"/>
      <c r="E185" s="183" t="s">
        <v>225</v>
      </c>
      <c r="F185" s="183" t="s">
        <v>210</v>
      </c>
      <c r="G185" s="184" t="s">
        <v>241</v>
      </c>
      <c r="H185" s="184">
        <v>45310</v>
      </c>
      <c r="I185" s="190" t="s">
        <v>212</v>
      </c>
      <c r="J185" s="191">
        <v>25000</v>
      </c>
      <c r="K185" s="191">
        <v>25175.5</v>
      </c>
      <c r="L185" s="191">
        <v>25267.59</v>
      </c>
      <c r="M185" s="191">
        <v>25000</v>
      </c>
      <c r="N185" s="187">
        <v>3.5000000000000003E-2</v>
      </c>
      <c r="O185" s="187">
        <v>7.523515855257176E-4</v>
      </c>
      <c r="P185" s="188">
        <v>0.1</v>
      </c>
      <c r="Q185" s="187">
        <v>0.38319197221190227</v>
      </c>
      <c r="R185" s="189"/>
      <c r="T185" s="241"/>
    </row>
    <row r="186" spans="1:20" s="181" customFormat="1">
      <c r="A186" s="179"/>
      <c r="B186" s="209" t="s">
        <v>223</v>
      </c>
      <c r="C186" s="222" t="s">
        <v>239</v>
      </c>
      <c r="D186" s="221"/>
      <c r="E186" s="183" t="s">
        <v>225</v>
      </c>
      <c r="F186" s="183" t="s">
        <v>210</v>
      </c>
      <c r="G186" s="184" t="s">
        <v>241</v>
      </c>
      <c r="H186" s="184">
        <v>45310</v>
      </c>
      <c r="I186" s="190" t="s">
        <v>212</v>
      </c>
      <c r="J186" s="191">
        <v>25000</v>
      </c>
      <c r="K186" s="191">
        <v>25175.5</v>
      </c>
      <c r="L186" s="191">
        <v>25267.59</v>
      </c>
      <c r="M186" s="191">
        <v>25000</v>
      </c>
      <c r="N186" s="187">
        <v>3.5000000000000003E-2</v>
      </c>
      <c r="O186" s="187">
        <v>7.523515855257176E-4</v>
      </c>
      <c r="P186" s="188">
        <v>0.1</v>
      </c>
      <c r="Q186" s="187">
        <v>0.38394432379742799</v>
      </c>
      <c r="R186" s="189"/>
      <c r="T186" s="241"/>
    </row>
    <row r="187" spans="1:20" s="181" customFormat="1">
      <c r="A187" s="179"/>
      <c r="B187" s="209" t="s">
        <v>223</v>
      </c>
      <c r="C187" s="222" t="s">
        <v>239</v>
      </c>
      <c r="D187" s="221"/>
      <c r="E187" s="183" t="s">
        <v>225</v>
      </c>
      <c r="F187" s="183" t="s">
        <v>210</v>
      </c>
      <c r="G187" s="184" t="s">
        <v>241</v>
      </c>
      <c r="H187" s="184">
        <v>45310</v>
      </c>
      <c r="I187" s="190" t="s">
        <v>212</v>
      </c>
      <c r="J187" s="191">
        <v>25000</v>
      </c>
      <c r="K187" s="191">
        <v>25175.5</v>
      </c>
      <c r="L187" s="191">
        <v>25267.59</v>
      </c>
      <c r="M187" s="191">
        <v>25000</v>
      </c>
      <c r="N187" s="187">
        <v>3.5000000000000003E-2</v>
      </c>
      <c r="O187" s="187">
        <v>7.523515855257176E-4</v>
      </c>
      <c r="P187" s="188">
        <v>0.1</v>
      </c>
      <c r="Q187" s="187">
        <v>0.38469667538295371</v>
      </c>
      <c r="R187" s="189"/>
      <c r="T187" s="241"/>
    </row>
    <row r="188" spans="1:20" s="181" customFormat="1">
      <c r="A188" s="179"/>
      <c r="B188" s="209" t="s">
        <v>223</v>
      </c>
      <c r="C188" s="222" t="s">
        <v>242</v>
      </c>
      <c r="D188" s="221"/>
      <c r="E188" s="183" t="s">
        <v>225</v>
      </c>
      <c r="F188" s="183" t="s">
        <v>210</v>
      </c>
      <c r="G188" s="184" t="s">
        <v>229</v>
      </c>
      <c r="H188" s="184">
        <v>44944</v>
      </c>
      <c r="I188" s="190" t="s">
        <v>212</v>
      </c>
      <c r="J188" s="191">
        <v>25000</v>
      </c>
      <c r="K188" s="191">
        <v>25240.84</v>
      </c>
      <c r="L188" s="191">
        <v>25037.32</v>
      </c>
      <c r="M188" s="191">
        <v>25000</v>
      </c>
      <c r="N188" s="187">
        <v>4.7E-2</v>
      </c>
      <c r="O188" s="187">
        <v>7.523515855257176E-4</v>
      </c>
      <c r="P188" s="188">
        <v>0.1</v>
      </c>
      <c r="Q188" s="187">
        <v>0.38544902696847944</v>
      </c>
      <c r="R188" s="189"/>
      <c r="T188" s="241"/>
    </row>
    <row r="189" spans="1:20" s="181" customFormat="1">
      <c r="A189" s="179"/>
      <c r="B189" s="209" t="s">
        <v>223</v>
      </c>
      <c r="C189" s="222" t="s">
        <v>242</v>
      </c>
      <c r="D189" s="221"/>
      <c r="E189" s="183" t="s">
        <v>225</v>
      </c>
      <c r="F189" s="183" t="s">
        <v>210</v>
      </c>
      <c r="G189" s="184" t="s">
        <v>229</v>
      </c>
      <c r="H189" s="184">
        <v>44944</v>
      </c>
      <c r="I189" s="190" t="s">
        <v>212</v>
      </c>
      <c r="J189" s="191">
        <v>25000</v>
      </c>
      <c r="K189" s="191">
        <v>25240.84</v>
      </c>
      <c r="L189" s="191">
        <v>25037.32</v>
      </c>
      <c r="M189" s="191">
        <v>25000</v>
      </c>
      <c r="N189" s="187">
        <v>4.7E-2</v>
      </c>
      <c r="O189" s="187">
        <v>7.523515855257176E-4</v>
      </c>
      <c r="P189" s="188">
        <v>0.1</v>
      </c>
      <c r="Q189" s="187">
        <v>0.38620137855400516</v>
      </c>
      <c r="R189" s="189"/>
      <c r="T189" s="241"/>
    </row>
    <row r="190" spans="1:20" s="181" customFormat="1">
      <c r="A190" s="179"/>
      <c r="B190" s="209" t="s">
        <v>223</v>
      </c>
      <c r="C190" s="222" t="s">
        <v>242</v>
      </c>
      <c r="D190" s="221"/>
      <c r="E190" s="183" t="s">
        <v>225</v>
      </c>
      <c r="F190" s="183" t="s">
        <v>210</v>
      </c>
      <c r="G190" s="184" t="s">
        <v>229</v>
      </c>
      <c r="H190" s="184">
        <v>44944</v>
      </c>
      <c r="I190" s="190" t="s">
        <v>212</v>
      </c>
      <c r="J190" s="191">
        <v>25000</v>
      </c>
      <c r="K190" s="191">
        <v>25240.84</v>
      </c>
      <c r="L190" s="191">
        <v>25037.32</v>
      </c>
      <c r="M190" s="191">
        <v>25000</v>
      </c>
      <c r="N190" s="187">
        <v>4.7E-2</v>
      </c>
      <c r="O190" s="187">
        <v>7.544478361609083E-4</v>
      </c>
      <c r="P190" s="188">
        <v>0.1</v>
      </c>
      <c r="Q190" s="187">
        <v>0.38695582639016607</v>
      </c>
      <c r="R190" s="189"/>
      <c r="T190" s="241"/>
    </row>
    <row r="191" spans="1:20" s="181" customFormat="1">
      <c r="A191" s="179"/>
      <c r="B191" s="209" t="s">
        <v>223</v>
      </c>
      <c r="C191" s="222" t="s">
        <v>242</v>
      </c>
      <c r="D191" s="221"/>
      <c r="E191" s="183" t="s">
        <v>225</v>
      </c>
      <c r="F191" s="183" t="s">
        <v>210</v>
      </c>
      <c r="G191" s="184" t="s">
        <v>229</v>
      </c>
      <c r="H191" s="184">
        <v>44944</v>
      </c>
      <c r="I191" s="190" t="s">
        <v>212</v>
      </c>
      <c r="J191" s="191">
        <v>25000</v>
      </c>
      <c r="K191" s="191">
        <v>25240.84</v>
      </c>
      <c r="L191" s="191">
        <v>25037.32</v>
      </c>
      <c r="M191" s="191">
        <v>25000</v>
      </c>
      <c r="N191" s="187">
        <v>4.7E-2</v>
      </c>
      <c r="O191" s="187">
        <v>7.544478361609083E-4</v>
      </c>
      <c r="P191" s="188">
        <v>0.1</v>
      </c>
      <c r="Q191" s="187">
        <v>0.38771027422632698</v>
      </c>
      <c r="R191" s="189"/>
      <c r="T191" s="241"/>
    </row>
    <row r="192" spans="1:20" s="181" customFormat="1">
      <c r="A192" s="179"/>
      <c r="B192" s="209" t="s">
        <v>223</v>
      </c>
      <c r="C192" s="222" t="s">
        <v>242</v>
      </c>
      <c r="D192" s="221"/>
      <c r="E192" s="183" t="s">
        <v>225</v>
      </c>
      <c r="F192" s="183" t="s">
        <v>210</v>
      </c>
      <c r="G192" s="184" t="s">
        <v>229</v>
      </c>
      <c r="H192" s="184">
        <v>44944</v>
      </c>
      <c r="I192" s="190" t="s">
        <v>212</v>
      </c>
      <c r="J192" s="191">
        <v>25000</v>
      </c>
      <c r="K192" s="191">
        <v>25240.84</v>
      </c>
      <c r="L192" s="191">
        <v>25037.32</v>
      </c>
      <c r="M192" s="191">
        <v>25000</v>
      </c>
      <c r="N192" s="187">
        <v>4.7E-2</v>
      </c>
      <c r="O192" s="187">
        <v>7.544478361609083E-4</v>
      </c>
      <c r="P192" s="188">
        <v>0.1</v>
      </c>
      <c r="Q192" s="187">
        <v>0.38846472206248789</v>
      </c>
      <c r="R192" s="189"/>
      <c r="T192" s="241"/>
    </row>
    <row r="193" spans="1:20" s="181" customFormat="1">
      <c r="A193" s="179"/>
      <c r="B193" s="209" t="s">
        <v>223</v>
      </c>
      <c r="C193" s="222" t="s">
        <v>242</v>
      </c>
      <c r="D193" s="221"/>
      <c r="E193" s="183" t="s">
        <v>225</v>
      </c>
      <c r="F193" s="183" t="s">
        <v>210</v>
      </c>
      <c r="G193" s="184" t="s">
        <v>229</v>
      </c>
      <c r="H193" s="184">
        <v>44944</v>
      </c>
      <c r="I193" s="190" t="s">
        <v>212</v>
      </c>
      <c r="J193" s="191">
        <v>25000</v>
      </c>
      <c r="K193" s="191">
        <v>25240.84</v>
      </c>
      <c r="L193" s="191">
        <v>25037.32</v>
      </c>
      <c r="M193" s="191">
        <v>25000</v>
      </c>
      <c r="N193" s="187">
        <v>4.7E-2</v>
      </c>
      <c r="O193" s="187">
        <v>7.544478361609083E-4</v>
      </c>
      <c r="P193" s="188">
        <v>0.1</v>
      </c>
      <c r="Q193" s="187">
        <v>0.3892191698986488</v>
      </c>
      <c r="R193" s="189"/>
      <c r="T193" s="241"/>
    </row>
    <row r="194" spans="1:20" s="181" customFormat="1">
      <c r="A194" s="179"/>
      <c r="B194" s="209" t="s">
        <v>223</v>
      </c>
      <c r="C194" s="222" t="s">
        <v>242</v>
      </c>
      <c r="D194" s="221"/>
      <c r="E194" s="183" t="s">
        <v>225</v>
      </c>
      <c r="F194" s="183" t="s">
        <v>210</v>
      </c>
      <c r="G194" s="184" t="s">
        <v>229</v>
      </c>
      <c r="H194" s="184">
        <v>44944</v>
      </c>
      <c r="I194" s="190" t="s">
        <v>212</v>
      </c>
      <c r="J194" s="191">
        <v>25000</v>
      </c>
      <c r="K194" s="191">
        <v>25240.84</v>
      </c>
      <c r="L194" s="191">
        <v>25037.32</v>
      </c>
      <c r="M194" s="191">
        <v>25000</v>
      </c>
      <c r="N194" s="187">
        <v>4.7E-2</v>
      </c>
      <c r="O194" s="187">
        <v>7.544478361609083E-4</v>
      </c>
      <c r="P194" s="188">
        <v>0.1</v>
      </c>
      <c r="Q194" s="187">
        <v>0.38997361773480971</v>
      </c>
      <c r="R194" s="189"/>
      <c r="T194" s="241"/>
    </row>
    <row r="195" spans="1:20" s="181" customFormat="1">
      <c r="A195" s="179"/>
      <c r="B195" s="209" t="s">
        <v>223</v>
      </c>
      <c r="C195" s="222" t="s">
        <v>242</v>
      </c>
      <c r="D195" s="221"/>
      <c r="E195" s="183" t="s">
        <v>225</v>
      </c>
      <c r="F195" s="183" t="s">
        <v>210</v>
      </c>
      <c r="G195" s="184" t="s">
        <v>229</v>
      </c>
      <c r="H195" s="184">
        <v>44944</v>
      </c>
      <c r="I195" s="190" t="s">
        <v>212</v>
      </c>
      <c r="J195" s="191">
        <v>25000</v>
      </c>
      <c r="K195" s="191">
        <v>25240.84</v>
      </c>
      <c r="L195" s="191">
        <v>25037.32</v>
      </c>
      <c r="M195" s="191">
        <v>25000</v>
      </c>
      <c r="N195" s="187">
        <v>4.7E-2</v>
      </c>
      <c r="O195" s="187">
        <v>7.544478361609083E-4</v>
      </c>
      <c r="P195" s="188">
        <v>0.1</v>
      </c>
      <c r="Q195" s="187">
        <v>0.39072806557097062</v>
      </c>
      <c r="R195" s="189"/>
      <c r="T195" s="241"/>
    </row>
    <row r="196" spans="1:20" s="181" customFormat="1">
      <c r="A196" s="179"/>
      <c r="B196" s="209" t="s">
        <v>223</v>
      </c>
      <c r="C196" s="222" t="s">
        <v>242</v>
      </c>
      <c r="D196" s="221"/>
      <c r="E196" s="183" t="s">
        <v>225</v>
      </c>
      <c r="F196" s="183" t="s">
        <v>210</v>
      </c>
      <c r="G196" s="184" t="s">
        <v>229</v>
      </c>
      <c r="H196" s="184">
        <v>44944</v>
      </c>
      <c r="I196" s="190" t="s">
        <v>212</v>
      </c>
      <c r="J196" s="191">
        <v>25000</v>
      </c>
      <c r="K196" s="191">
        <v>25240.84</v>
      </c>
      <c r="L196" s="191">
        <v>25037.32</v>
      </c>
      <c r="M196" s="191">
        <v>25000</v>
      </c>
      <c r="N196" s="187">
        <v>4.7E-2</v>
      </c>
      <c r="O196" s="187">
        <v>7.544478361609083E-4</v>
      </c>
      <c r="P196" s="188">
        <v>0.1</v>
      </c>
      <c r="Q196" s="187">
        <v>0.39148251340713153</v>
      </c>
      <c r="R196" s="189"/>
      <c r="T196" s="241"/>
    </row>
    <row r="197" spans="1:20" s="181" customFormat="1">
      <c r="A197" s="179"/>
      <c r="B197" s="209" t="s">
        <v>223</v>
      </c>
      <c r="C197" s="222" t="s">
        <v>242</v>
      </c>
      <c r="D197" s="221"/>
      <c r="E197" s="183" t="s">
        <v>225</v>
      </c>
      <c r="F197" s="183" t="s">
        <v>210</v>
      </c>
      <c r="G197" s="184" t="s">
        <v>229</v>
      </c>
      <c r="H197" s="184">
        <v>44944</v>
      </c>
      <c r="I197" s="190" t="s">
        <v>212</v>
      </c>
      <c r="J197" s="191">
        <v>25000</v>
      </c>
      <c r="K197" s="191">
        <v>25240.84</v>
      </c>
      <c r="L197" s="191">
        <v>25037.32</v>
      </c>
      <c r="M197" s="191">
        <v>25000</v>
      </c>
      <c r="N197" s="187">
        <v>4.7E-2</v>
      </c>
      <c r="O197" s="187">
        <v>7.544478361609083E-4</v>
      </c>
      <c r="P197" s="188">
        <v>0.1</v>
      </c>
      <c r="Q197" s="187">
        <v>0.39223696124329244</v>
      </c>
      <c r="R197" s="189"/>
      <c r="T197" s="241"/>
    </row>
    <row r="198" spans="1:20" s="181" customFormat="1">
      <c r="A198" s="179"/>
      <c r="B198" s="209" t="s">
        <v>223</v>
      </c>
      <c r="C198" s="222" t="s">
        <v>242</v>
      </c>
      <c r="D198" s="221"/>
      <c r="E198" s="183" t="s">
        <v>225</v>
      </c>
      <c r="F198" s="183" t="s">
        <v>210</v>
      </c>
      <c r="G198" s="184" t="s">
        <v>243</v>
      </c>
      <c r="H198" s="184">
        <v>44950</v>
      </c>
      <c r="I198" s="190" t="s">
        <v>212</v>
      </c>
      <c r="J198" s="191">
        <v>25000</v>
      </c>
      <c r="K198" s="191">
        <v>25240.81</v>
      </c>
      <c r="L198" s="191">
        <v>25309.64</v>
      </c>
      <c r="M198" s="191">
        <v>25000</v>
      </c>
      <c r="N198" s="187">
        <v>4.7E-2</v>
      </c>
      <c r="O198" s="187">
        <v>7.544478361609083E-4</v>
      </c>
      <c r="P198" s="188">
        <v>0.1</v>
      </c>
      <c r="Q198" s="187">
        <v>0.39299140907945335</v>
      </c>
      <c r="R198" s="189"/>
      <c r="T198" s="241"/>
    </row>
    <row r="199" spans="1:20" s="181" customFormat="1">
      <c r="A199" s="179"/>
      <c r="B199" s="209" t="s">
        <v>223</v>
      </c>
      <c r="C199" s="222" t="s">
        <v>242</v>
      </c>
      <c r="D199" s="221"/>
      <c r="E199" s="183" t="s">
        <v>225</v>
      </c>
      <c r="F199" s="183" t="s">
        <v>210</v>
      </c>
      <c r="G199" s="184" t="s">
        <v>243</v>
      </c>
      <c r="H199" s="184">
        <v>44950</v>
      </c>
      <c r="I199" s="190" t="s">
        <v>212</v>
      </c>
      <c r="J199" s="191">
        <v>25000</v>
      </c>
      <c r="K199" s="191">
        <v>25240.81</v>
      </c>
      <c r="L199" s="191">
        <v>25309.64</v>
      </c>
      <c r="M199" s="191">
        <v>25000</v>
      </c>
      <c r="N199" s="187">
        <v>4.7E-2</v>
      </c>
      <c r="O199" s="187">
        <v>7.544478361609083E-4</v>
      </c>
      <c r="P199" s="188">
        <v>0.1</v>
      </c>
      <c r="Q199" s="187">
        <v>0.39374585691561426</v>
      </c>
      <c r="R199" s="189"/>
      <c r="T199" s="241"/>
    </row>
    <row r="200" spans="1:20" s="181" customFormat="1">
      <c r="A200" s="179"/>
      <c r="B200" s="209" t="s">
        <v>223</v>
      </c>
      <c r="C200" s="222" t="s">
        <v>242</v>
      </c>
      <c r="D200" s="221"/>
      <c r="E200" s="183" t="s">
        <v>225</v>
      </c>
      <c r="F200" s="183" t="s">
        <v>210</v>
      </c>
      <c r="G200" s="184" t="s">
        <v>243</v>
      </c>
      <c r="H200" s="184">
        <v>44950</v>
      </c>
      <c r="I200" s="190" t="s">
        <v>212</v>
      </c>
      <c r="J200" s="191">
        <v>25000</v>
      </c>
      <c r="K200" s="191">
        <v>25240.81</v>
      </c>
      <c r="L200" s="191">
        <v>25309.64</v>
      </c>
      <c r="M200" s="191">
        <v>25000</v>
      </c>
      <c r="N200" s="187">
        <v>4.7E-2</v>
      </c>
      <c r="O200" s="187">
        <v>7.5383351537274511E-4</v>
      </c>
      <c r="P200" s="188">
        <v>0.1</v>
      </c>
      <c r="Q200" s="187">
        <v>0.39449969043098698</v>
      </c>
      <c r="R200" s="189"/>
      <c r="T200" s="241"/>
    </row>
    <row r="201" spans="1:20" s="181" customFormat="1">
      <c r="A201" s="179"/>
      <c r="B201" s="209" t="s">
        <v>223</v>
      </c>
      <c r="C201" s="222" t="s">
        <v>242</v>
      </c>
      <c r="D201" s="221"/>
      <c r="E201" s="183" t="s">
        <v>225</v>
      </c>
      <c r="F201" s="183" t="s">
        <v>210</v>
      </c>
      <c r="G201" s="184" t="s">
        <v>243</v>
      </c>
      <c r="H201" s="184">
        <v>44950</v>
      </c>
      <c r="I201" s="190" t="s">
        <v>212</v>
      </c>
      <c r="J201" s="191">
        <v>25000</v>
      </c>
      <c r="K201" s="191">
        <v>25240.81</v>
      </c>
      <c r="L201" s="191">
        <v>25309.64</v>
      </c>
      <c r="M201" s="191">
        <v>25000</v>
      </c>
      <c r="N201" s="187">
        <v>4.7E-2</v>
      </c>
      <c r="O201" s="187">
        <v>7.5383351537274511E-4</v>
      </c>
      <c r="P201" s="188">
        <v>0.1</v>
      </c>
      <c r="Q201" s="187">
        <v>0.39525352394635971</v>
      </c>
      <c r="R201" s="189"/>
      <c r="T201" s="241"/>
    </row>
    <row r="202" spans="1:20" s="181" customFormat="1" ht="15" customHeight="1">
      <c r="A202" s="179"/>
      <c r="B202" s="209" t="s">
        <v>223</v>
      </c>
      <c r="C202" s="222" t="s">
        <v>242</v>
      </c>
      <c r="D202" s="221"/>
      <c r="E202" s="183" t="s">
        <v>225</v>
      </c>
      <c r="F202" s="183" t="s">
        <v>210</v>
      </c>
      <c r="G202" s="184" t="s">
        <v>243</v>
      </c>
      <c r="H202" s="184">
        <v>44950</v>
      </c>
      <c r="I202" s="183" t="s">
        <v>212</v>
      </c>
      <c r="J202" s="185">
        <v>25000</v>
      </c>
      <c r="K202" s="185">
        <v>25240.81</v>
      </c>
      <c r="L202" s="185">
        <v>25309.64</v>
      </c>
      <c r="M202" s="185">
        <v>25000</v>
      </c>
      <c r="N202" s="186">
        <v>4.7E-2</v>
      </c>
      <c r="O202" s="187">
        <v>7.5383351537274511E-4</v>
      </c>
      <c r="P202" s="188">
        <v>0.1</v>
      </c>
      <c r="Q202" s="187">
        <v>0.39600735746173243</v>
      </c>
      <c r="R202" s="189"/>
      <c r="T202" s="241"/>
    </row>
    <row r="203" spans="1:20" s="181" customFormat="1">
      <c r="A203" s="179"/>
      <c r="B203" s="209" t="s">
        <v>223</v>
      </c>
      <c r="C203" s="222" t="s">
        <v>242</v>
      </c>
      <c r="D203" s="221"/>
      <c r="E203" s="183" t="s">
        <v>225</v>
      </c>
      <c r="F203" s="183" t="s">
        <v>210</v>
      </c>
      <c r="G203" s="184" t="s">
        <v>243</v>
      </c>
      <c r="H203" s="184">
        <v>44950</v>
      </c>
      <c r="I203" s="190" t="s">
        <v>212</v>
      </c>
      <c r="J203" s="191">
        <v>25000</v>
      </c>
      <c r="K203" s="191">
        <v>25240.81</v>
      </c>
      <c r="L203" s="191">
        <v>25309.64</v>
      </c>
      <c r="M203" s="191">
        <v>25000</v>
      </c>
      <c r="N203" s="187">
        <v>4.7E-2</v>
      </c>
      <c r="O203" s="187">
        <v>7.5383351537274511E-4</v>
      </c>
      <c r="P203" s="188">
        <v>0.1</v>
      </c>
      <c r="Q203" s="187">
        <v>0.39676119097710516</v>
      </c>
      <c r="R203" s="189"/>
      <c r="T203" s="241"/>
    </row>
    <row r="204" spans="1:20" s="181" customFormat="1">
      <c r="A204" s="179"/>
      <c r="B204" s="209" t="s">
        <v>223</v>
      </c>
      <c r="C204" s="222" t="s">
        <v>242</v>
      </c>
      <c r="D204" s="221"/>
      <c r="E204" s="183" t="s">
        <v>225</v>
      </c>
      <c r="F204" s="183" t="s">
        <v>210</v>
      </c>
      <c r="G204" s="184" t="s">
        <v>243</v>
      </c>
      <c r="H204" s="184">
        <v>44950</v>
      </c>
      <c r="I204" s="190" t="s">
        <v>212</v>
      </c>
      <c r="J204" s="191">
        <v>25000</v>
      </c>
      <c r="K204" s="191">
        <v>25240.81</v>
      </c>
      <c r="L204" s="191">
        <v>25309.64</v>
      </c>
      <c r="M204" s="191">
        <v>25000</v>
      </c>
      <c r="N204" s="187">
        <v>4.7E-2</v>
      </c>
      <c r="O204" s="187">
        <v>7.5383351537274511E-4</v>
      </c>
      <c r="P204" s="188">
        <v>0.1</v>
      </c>
      <c r="Q204" s="187">
        <v>0.39751502449247789</v>
      </c>
      <c r="R204" s="189"/>
      <c r="T204" s="241"/>
    </row>
    <row r="205" spans="1:20" s="181" customFormat="1">
      <c r="A205" s="179"/>
      <c r="B205" s="209" t="s">
        <v>223</v>
      </c>
      <c r="C205" s="222" t="s">
        <v>242</v>
      </c>
      <c r="D205" s="221"/>
      <c r="E205" s="183" t="s">
        <v>225</v>
      </c>
      <c r="F205" s="183" t="s">
        <v>210</v>
      </c>
      <c r="G205" s="184" t="s">
        <v>243</v>
      </c>
      <c r="H205" s="184">
        <v>44950</v>
      </c>
      <c r="I205" s="190" t="s">
        <v>212</v>
      </c>
      <c r="J205" s="191">
        <v>25000</v>
      </c>
      <c r="K205" s="191">
        <v>25240.81</v>
      </c>
      <c r="L205" s="191">
        <v>25309.64</v>
      </c>
      <c r="M205" s="191">
        <v>25000</v>
      </c>
      <c r="N205" s="187">
        <v>4.7E-2</v>
      </c>
      <c r="O205" s="187">
        <v>7.5383351537274511E-4</v>
      </c>
      <c r="P205" s="188">
        <v>0.1</v>
      </c>
      <c r="Q205" s="187">
        <v>0.39826885800785061</v>
      </c>
      <c r="R205" s="189"/>
      <c r="T205" s="241"/>
    </row>
    <row r="206" spans="1:20" s="181" customFormat="1">
      <c r="A206" s="179"/>
      <c r="B206" s="209" t="s">
        <v>223</v>
      </c>
      <c r="C206" s="222" t="s">
        <v>244</v>
      </c>
      <c r="D206" s="221"/>
      <c r="E206" s="183" t="s">
        <v>225</v>
      </c>
      <c r="F206" s="183" t="s">
        <v>210</v>
      </c>
      <c r="G206" s="184" t="s">
        <v>245</v>
      </c>
      <c r="H206" s="184">
        <v>45028</v>
      </c>
      <c r="I206" s="190" t="s">
        <v>212</v>
      </c>
      <c r="J206" s="191">
        <v>50000</v>
      </c>
      <c r="K206" s="191">
        <v>50000</v>
      </c>
      <c r="L206" s="191">
        <v>50316.31</v>
      </c>
      <c r="M206" s="191">
        <v>50000</v>
      </c>
      <c r="N206" s="187">
        <v>0.03</v>
      </c>
      <c r="O206" s="187">
        <v>7.5383351537274511E-4</v>
      </c>
      <c r="P206" s="188">
        <v>0.1</v>
      </c>
      <c r="Q206" s="187">
        <v>0.39902269152322334</v>
      </c>
      <c r="R206" s="189"/>
      <c r="T206" s="241"/>
    </row>
    <row r="207" spans="1:20" s="181" customFormat="1">
      <c r="A207" s="179"/>
      <c r="B207" s="209" t="s">
        <v>223</v>
      </c>
      <c r="C207" s="222" t="s">
        <v>244</v>
      </c>
      <c r="D207" s="221"/>
      <c r="E207" s="183" t="s">
        <v>225</v>
      </c>
      <c r="F207" s="183" t="s">
        <v>210</v>
      </c>
      <c r="G207" s="184" t="s">
        <v>245</v>
      </c>
      <c r="H207" s="184">
        <v>45028</v>
      </c>
      <c r="I207" s="190" t="s">
        <v>212</v>
      </c>
      <c r="J207" s="191">
        <v>50000</v>
      </c>
      <c r="K207" s="191">
        <v>50000</v>
      </c>
      <c r="L207" s="191">
        <v>50316.31</v>
      </c>
      <c r="M207" s="191">
        <v>50000</v>
      </c>
      <c r="N207" s="187">
        <v>0.03</v>
      </c>
      <c r="O207" s="187">
        <v>7.5383351537274511E-4</v>
      </c>
      <c r="P207" s="188">
        <v>0.1</v>
      </c>
      <c r="Q207" s="187">
        <v>0.39977652503859606</v>
      </c>
      <c r="R207" s="189"/>
      <c r="T207" s="241"/>
    </row>
    <row r="208" spans="1:20" s="181" customFormat="1">
      <c r="A208" s="179"/>
      <c r="B208" s="209" t="s">
        <v>223</v>
      </c>
      <c r="C208" s="222" t="s">
        <v>244</v>
      </c>
      <c r="D208" s="221"/>
      <c r="E208" s="183" t="s">
        <v>225</v>
      </c>
      <c r="F208" s="183" t="s">
        <v>210</v>
      </c>
      <c r="G208" s="184" t="s">
        <v>245</v>
      </c>
      <c r="H208" s="184">
        <v>45028</v>
      </c>
      <c r="I208" s="190" t="s">
        <v>212</v>
      </c>
      <c r="J208" s="191">
        <v>50000</v>
      </c>
      <c r="K208" s="191">
        <v>50000</v>
      </c>
      <c r="L208" s="191">
        <v>50316.31</v>
      </c>
      <c r="M208" s="191">
        <v>50000</v>
      </c>
      <c r="N208" s="187">
        <v>0.03</v>
      </c>
      <c r="O208" s="187">
        <v>1.4973497750280049E-3</v>
      </c>
      <c r="P208" s="188">
        <v>0.1</v>
      </c>
      <c r="Q208" s="187">
        <v>0.40127387481362409</v>
      </c>
      <c r="R208" s="189"/>
      <c r="T208" s="241"/>
    </row>
    <row r="209" spans="1:20" s="181" customFormat="1">
      <c r="A209" s="179"/>
      <c r="B209" s="209" t="s">
        <v>223</v>
      </c>
      <c r="C209" s="222" t="s">
        <v>244</v>
      </c>
      <c r="D209" s="221"/>
      <c r="E209" s="183" t="s">
        <v>225</v>
      </c>
      <c r="F209" s="183" t="s">
        <v>210</v>
      </c>
      <c r="G209" s="184" t="s">
        <v>245</v>
      </c>
      <c r="H209" s="184">
        <v>45028</v>
      </c>
      <c r="I209" s="190" t="s">
        <v>212</v>
      </c>
      <c r="J209" s="191">
        <v>50000</v>
      </c>
      <c r="K209" s="191">
        <v>50000</v>
      </c>
      <c r="L209" s="191">
        <v>50316.31</v>
      </c>
      <c r="M209" s="191">
        <v>50000</v>
      </c>
      <c r="N209" s="187">
        <v>0.03</v>
      </c>
      <c r="O209" s="187">
        <v>1.4973497750280049E-3</v>
      </c>
      <c r="P209" s="188">
        <v>0.1</v>
      </c>
      <c r="Q209" s="187">
        <v>0.40277122458865211</v>
      </c>
      <c r="R209" s="189"/>
      <c r="T209" s="241"/>
    </row>
    <row r="210" spans="1:20" s="181" customFormat="1">
      <c r="A210" s="179"/>
      <c r="B210" s="209" t="s">
        <v>223</v>
      </c>
      <c r="C210" s="222" t="s">
        <v>244</v>
      </c>
      <c r="D210" s="221"/>
      <c r="E210" s="183" t="s">
        <v>225</v>
      </c>
      <c r="F210" s="183" t="s">
        <v>210</v>
      </c>
      <c r="G210" s="184" t="s">
        <v>245</v>
      </c>
      <c r="H210" s="184">
        <v>45028</v>
      </c>
      <c r="I210" s="190" t="s">
        <v>212</v>
      </c>
      <c r="J210" s="191">
        <v>50000</v>
      </c>
      <c r="K210" s="191">
        <v>50000</v>
      </c>
      <c r="L210" s="191">
        <v>50316.31</v>
      </c>
      <c r="M210" s="191">
        <v>50000</v>
      </c>
      <c r="N210" s="187">
        <v>0.03</v>
      </c>
      <c r="O210" s="187">
        <v>1.4973497750280049E-3</v>
      </c>
      <c r="P210" s="188">
        <v>0.1</v>
      </c>
      <c r="Q210" s="187">
        <v>0.40426857436368013</v>
      </c>
      <c r="R210" s="189"/>
      <c r="T210" s="241"/>
    </row>
    <row r="211" spans="1:20" s="181" customFormat="1">
      <c r="A211" s="179"/>
      <c r="B211" s="209" t="s">
        <v>223</v>
      </c>
      <c r="C211" s="222" t="s">
        <v>244</v>
      </c>
      <c r="D211" s="221"/>
      <c r="E211" s="183" t="s">
        <v>225</v>
      </c>
      <c r="F211" s="183" t="s">
        <v>210</v>
      </c>
      <c r="G211" s="184" t="s">
        <v>245</v>
      </c>
      <c r="H211" s="184">
        <v>45028</v>
      </c>
      <c r="I211" s="190" t="s">
        <v>212</v>
      </c>
      <c r="J211" s="191">
        <v>50000</v>
      </c>
      <c r="K211" s="191">
        <v>50000</v>
      </c>
      <c r="L211" s="191">
        <v>50316.31</v>
      </c>
      <c r="M211" s="191">
        <v>50000</v>
      </c>
      <c r="N211" s="187">
        <v>0.03</v>
      </c>
      <c r="O211" s="187">
        <v>1.4973497750280049E-3</v>
      </c>
      <c r="P211" s="188">
        <v>0.1</v>
      </c>
      <c r="Q211" s="187">
        <v>0.40576592413870816</v>
      </c>
      <c r="R211" s="189"/>
      <c r="T211" s="241"/>
    </row>
    <row r="212" spans="1:20" s="181" customFormat="1">
      <c r="A212" s="179"/>
      <c r="B212" s="209" t="s">
        <v>223</v>
      </c>
      <c r="C212" s="222" t="s">
        <v>244</v>
      </c>
      <c r="D212" s="221"/>
      <c r="E212" s="183" t="s">
        <v>225</v>
      </c>
      <c r="F212" s="183" t="s">
        <v>210</v>
      </c>
      <c r="G212" s="184" t="s">
        <v>245</v>
      </c>
      <c r="H212" s="184">
        <v>45028</v>
      </c>
      <c r="I212" s="190" t="s">
        <v>212</v>
      </c>
      <c r="J212" s="191">
        <v>25000</v>
      </c>
      <c r="K212" s="191">
        <v>25000</v>
      </c>
      <c r="L212" s="191">
        <v>25158.16</v>
      </c>
      <c r="M212" s="191">
        <v>25000</v>
      </c>
      <c r="N212" s="187">
        <v>0.03</v>
      </c>
      <c r="O212" s="187">
        <v>1.4973497750280049E-3</v>
      </c>
      <c r="P212" s="188">
        <v>0.1</v>
      </c>
      <c r="Q212" s="187">
        <v>0.40726327391373618</v>
      </c>
      <c r="R212" s="189"/>
      <c r="T212" s="241"/>
    </row>
    <row r="213" spans="1:20" s="181" customFormat="1">
      <c r="A213" s="179"/>
      <c r="B213" s="209" t="s">
        <v>223</v>
      </c>
      <c r="C213" s="222" t="s">
        <v>244</v>
      </c>
      <c r="D213" s="221"/>
      <c r="E213" s="183" t="s">
        <v>225</v>
      </c>
      <c r="F213" s="183" t="s">
        <v>210</v>
      </c>
      <c r="G213" s="184" t="s">
        <v>245</v>
      </c>
      <c r="H213" s="184">
        <v>45028</v>
      </c>
      <c r="I213" s="190" t="s">
        <v>212</v>
      </c>
      <c r="J213" s="191">
        <v>25000</v>
      </c>
      <c r="K213" s="191">
        <v>25000</v>
      </c>
      <c r="L213" s="191">
        <v>25158.16</v>
      </c>
      <c r="M213" s="191">
        <v>25000</v>
      </c>
      <c r="N213" s="187">
        <v>0.03</v>
      </c>
      <c r="O213" s="187">
        <v>1.4973497750280049E-3</v>
      </c>
      <c r="P213" s="188">
        <v>0.1</v>
      </c>
      <c r="Q213" s="187">
        <v>0.4087606236887642</v>
      </c>
      <c r="R213" s="189"/>
      <c r="T213" s="241"/>
    </row>
    <row r="214" spans="1:20" s="181" customFormat="1">
      <c r="A214" s="179"/>
      <c r="B214" s="209" t="s">
        <v>223</v>
      </c>
      <c r="C214" s="222" t="s">
        <v>244</v>
      </c>
      <c r="D214" s="221"/>
      <c r="E214" s="183" t="s">
        <v>225</v>
      </c>
      <c r="F214" s="183" t="s">
        <v>210</v>
      </c>
      <c r="G214" s="184" t="s">
        <v>245</v>
      </c>
      <c r="H214" s="184">
        <v>45028</v>
      </c>
      <c r="I214" s="190" t="s">
        <v>212</v>
      </c>
      <c r="J214" s="191">
        <v>25000</v>
      </c>
      <c r="K214" s="191">
        <v>25000</v>
      </c>
      <c r="L214" s="191">
        <v>25158.16</v>
      </c>
      <c r="M214" s="191">
        <v>25000</v>
      </c>
      <c r="N214" s="187">
        <v>0.03</v>
      </c>
      <c r="O214" s="187">
        <v>7.4867488751400246E-4</v>
      </c>
      <c r="P214" s="188">
        <v>0.1</v>
      </c>
      <c r="Q214" s="187">
        <v>0.40950929857627821</v>
      </c>
      <c r="R214" s="189"/>
      <c r="T214" s="241"/>
    </row>
    <row r="215" spans="1:20" s="181" customFormat="1">
      <c r="A215" s="179"/>
      <c r="B215" s="209" t="s">
        <v>223</v>
      </c>
      <c r="C215" s="222" t="s">
        <v>244</v>
      </c>
      <c r="D215" s="221"/>
      <c r="E215" s="183" t="s">
        <v>225</v>
      </c>
      <c r="F215" s="183" t="s">
        <v>210</v>
      </c>
      <c r="G215" s="184" t="s">
        <v>245</v>
      </c>
      <c r="H215" s="184">
        <v>45028</v>
      </c>
      <c r="I215" s="190" t="s">
        <v>212</v>
      </c>
      <c r="J215" s="191">
        <v>25000</v>
      </c>
      <c r="K215" s="191">
        <v>25000</v>
      </c>
      <c r="L215" s="191">
        <v>25158.16</v>
      </c>
      <c r="M215" s="191">
        <v>25000</v>
      </c>
      <c r="N215" s="187">
        <v>0.03</v>
      </c>
      <c r="O215" s="187">
        <v>7.4867488751400246E-4</v>
      </c>
      <c r="P215" s="188">
        <v>0.1</v>
      </c>
      <c r="Q215" s="187">
        <v>0.41025797346379222</v>
      </c>
      <c r="R215" s="189"/>
      <c r="T215" s="241"/>
    </row>
    <row r="216" spans="1:20" s="181" customFormat="1">
      <c r="A216" s="179"/>
      <c r="B216" s="209" t="s">
        <v>223</v>
      </c>
      <c r="C216" s="222" t="s">
        <v>244</v>
      </c>
      <c r="D216" s="221"/>
      <c r="E216" s="183" t="s">
        <v>225</v>
      </c>
      <c r="F216" s="183" t="s">
        <v>210</v>
      </c>
      <c r="G216" s="184" t="s">
        <v>245</v>
      </c>
      <c r="H216" s="184">
        <v>45028</v>
      </c>
      <c r="I216" s="190" t="s">
        <v>212</v>
      </c>
      <c r="J216" s="191">
        <v>25000</v>
      </c>
      <c r="K216" s="191">
        <v>25000</v>
      </c>
      <c r="L216" s="191">
        <v>25158.16</v>
      </c>
      <c r="M216" s="191">
        <v>25000</v>
      </c>
      <c r="N216" s="187">
        <v>0.03</v>
      </c>
      <c r="O216" s="187">
        <v>7.4867488751400246E-4</v>
      </c>
      <c r="P216" s="188">
        <v>0.1</v>
      </c>
      <c r="Q216" s="187">
        <v>0.41100664835130624</v>
      </c>
      <c r="R216" s="189"/>
      <c r="T216" s="241"/>
    </row>
    <row r="217" spans="1:20" s="181" customFormat="1">
      <c r="A217" s="179"/>
      <c r="B217" s="209" t="s">
        <v>223</v>
      </c>
      <c r="C217" s="222" t="s">
        <v>244</v>
      </c>
      <c r="D217" s="221"/>
      <c r="E217" s="183" t="s">
        <v>225</v>
      </c>
      <c r="F217" s="183" t="s">
        <v>210</v>
      </c>
      <c r="G217" s="184" t="s">
        <v>245</v>
      </c>
      <c r="H217" s="184">
        <v>45028</v>
      </c>
      <c r="I217" s="190" t="s">
        <v>212</v>
      </c>
      <c r="J217" s="191">
        <v>25000</v>
      </c>
      <c r="K217" s="191">
        <v>25000</v>
      </c>
      <c r="L217" s="191">
        <v>25158.16</v>
      </c>
      <c r="M217" s="191">
        <v>25000</v>
      </c>
      <c r="N217" s="187">
        <v>0.03</v>
      </c>
      <c r="O217" s="187">
        <v>7.4867488751400246E-4</v>
      </c>
      <c r="P217" s="188">
        <v>0.1</v>
      </c>
      <c r="Q217" s="187">
        <v>0.41175532323882025</v>
      </c>
      <c r="R217" s="189"/>
      <c r="T217" s="241"/>
    </row>
    <row r="218" spans="1:20" s="181" customFormat="1">
      <c r="A218" s="179"/>
      <c r="B218" s="209" t="s">
        <v>223</v>
      </c>
      <c r="C218" s="222" t="s">
        <v>244</v>
      </c>
      <c r="D218" s="221"/>
      <c r="E218" s="183" t="s">
        <v>225</v>
      </c>
      <c r="F218" s="183" t="s">
        <v>210</v>
      </c>
      <c r="G218" s="184" t="s">
        <v>245</v>
      </c>
      <c r="H218" s="184">
        <v>45028</v>
      </c>
      <c r="I218" s="190" t="s">
        <v>212</v>
      </c>
      <c r="J218" s="191">
        <v>25000</v>
      </c>
      <c r="K218" s="191">
        <v>25000</v>
      </c>
      <c r="L218" s="191">
        <v>25158.16</v>
      </c>
      <c r="M218" s="191">
        <v>25000</v>
      </c>
      <c r="N218" s="187">
        <v>0.03</v>
      </c>
      <c r="O218" s="187">
        <v>7.4867488751400246E-4</v>
      </c>
      <c r="P218" s="188">
        <v>0.1</v>
      </c>
      <c r="Q218" s="187">
        <v>0.41250399812633426</v>
      </c>
      <c r="R218" s="189"/>
      <c r="T218" s="241"/>
    </row>
    <row r="219" spans="1:20" s="181" customFormat="1">
      <c r="A219" s="179"/>
      <c r="B219" s="209" t="s">
        <v>223</v>
      </c>
      <c r="C219" s="222" t="s">
        <v>244</v>
      </c>
      <c r="D219" s="221"/>
      <c r="E219" s="183" t="s">
        <v>225</v>
      </c>
      <c r="F219" s="183" t="s">
        <v>210</v>
      </c>
      <c r="G219" s="184" t="s">
        <v>245</v>
      </c>
      <c r="H219" s="184">
        <v>45028</v>
      </c>
      <c r="I219" s="190" t="s">
        <v>212</v>
      </c>
      <c r="J219" s="191">
        <v>25000</v>
      </c>
      <c r="K219" s="191">
        <v>25000</v>
      </c>
      <c r="L219" s="191">
        <v>25158.16</v>
      </c>
      <c r="M219" s="191">
        <v>25000</v>
      </c>
      <c r="N219" s="187">
        <v>0.03</v>
      </c>
      <c r="O219" s="187">
        <v>7.4867488751400246E-4</v>
      </c>
      <c r="P219" s="188">
        <v>0.1</v>
      </c>
      <c r="Q219" s="187">
        <v>0.41325267301384827</v>
      </c>
      <c r="R219" s="189"/>
      <c r="T219" s="241"/>
    </row>
    <row r="220" spans="1:20" s="181" customFormat="1">
      <c r="A220" s="179"/>
      <c r="B220" s="209" t="s">
        <v>223</v>
      </c>
      <c r="C220" s="222" t="s">
        <v>244</v>
      </c>
      <c r="D220" s="221"/>
      <c r="E220" s="183" t="s">
        <v>225</v>
      </c>
      <c r="F220" s="183" t="s">
        <v>210</v>
      </c>
      <c r="G220" s="184">
        <v>44517</v>
      </c>
      <c r="H220" s="184">
        <v>45058</v>
      </c>
      <c r="I220" s="190" t="s">
        <v>212</v>
      </c>
      <c r="J220" s="191">
        <v>50000</v>
      </c>
      <c r="K220" s="191">
        <v>50000</v>
      </c>
      <c r="L220" s="191">
        <v>50683.56</v>
      </c>
      <c r="M220" s="191">
        <v>50000</v>
      </c>
      <c r="N220" s="187">
        <v>3.6499999999999998E-2</v>
      </c>
      <c r="O220" s="187">
        <v>7.4867488751400246E-4</v>
      </c>
      <c r="P220" s="188">
        <v>0.1</v>
      </c>
      <c r="Q220" s="187">
        <v>0.41400134790136228</v>
      </c>
      <c r="R220" s="189"/>
      <c r="T220" s="241"/>
    </row>
    <row r="221" spans="1:20" s="181" customFormat="1">
      <c r="A221" s="179"/>
      <c r="B221" s="209" t="s">
        <v>223</v>
      </c>
      <c r="C221" s="222" t="s">
        <v>244</v>
      </c>
      <c r="D221" s="221"/>
      <c r="E221" s="183" t="s">
        <v>225</v>
      </c>
      <c r="F221" s="183" t="s">
        <v>210</v>
      </c>
      <c r="G221" s="184">
        <v>44517</v>
      </c>
      <c r="H221" s="184">
        <v>45058</v>
      </c>
      <c r="I221" s="190" t="s">
        <v>212</v>
      </c>
      <c r="J221" s="191">
        <v>50000</v>
      </c>
      <c r="K221" s="191">
        <v>50000</v>
      </c>
      <c r="L221" s="191">
        <v>50683.56</v>
      </c>
      <c r="M221" s="191">
        <v>50000</v>
      </c>
      <c r="N221" s="187">
        <v>3.6499999999999998E-2</v>
      </c>
      <c r="O221" s="187">
        <v>7.4867488751400246E-4</v>
      </c>
      <c r="P221" s="188">
        <v>0.1</v>
      </c>
      <c r="Q221" s="187">
        <v>0.41475002278887629</v>
      </c>
      <c r="R221" s="189"/>
      <c r="T221" s="241"/>
    </row>
    <row r="222" spans="1:20" s="181" customFormat="1">
      <c r="A222" s="179"/>
      <c r="B222" s="209" t="s">
        <v>223</v>
      </c>
      <c r="C222" s="222" t="s">
        <v>244</v>
      </c>
      <c r="D222" s="221"/>
      <c r="E222" s="183" t="s">
        <v>225</v>
      </c>
      <c r="F222" s="183" t="s">
        <v>210</v>
      </c>
      <c r="G222" s="184">
        <v>44517</v>
      </c>
      <c r="H222" s="184">
        <v>45058</v>
      </c>
      <c r="I222" s="190" t="s">
        <v>212</v>
      </c>
      <c r="J222" s="191">
        <v>50000</v>
      </c>
      <c r="K222" s="191">
        <v>50000</v>
      </c>
      <c r="L222" s="191">
        <v>50683.56</v>
      </c>
      <c r="M222" s="191">
        <v>50000</v>
      </c>
      <c r="N222" s="187">
        <v>3.6499999999999998E-2</v>
      </c>
      <c r="O222" s="187">
        <v>1.4948329646671966E-3</v>
      </c>
      <c r="P222" s="188">
        <v>0.1</v>
      </c>
      <c r="Q222" s="187">
        <v>0.41624485575354347</v>
      </c>
      <c r="R222" s="189"/>
      <c r="T222" s="241"/>
    </row>
    <row r="223" spans="1:20" s="181" customFormat="1">
      <c r="A223" s="179"/>
      <c r="B223" s="209" t="s">
        <v>223</v>
      </c>
      <c r="C223" s="222" t="s">
        <v>244</v>
      </c>
      <c r="D223" s="221"/>
      <c r="E223" s="183" t="s">
        <v>225</v>
      </c>
      <c r="F223" s="183" t="s">
        <v>210</v>
      </c>
      <c r="G223" s="184">
        <v>44517</v>
      </c>
      <c r="H223" s="184">
        <v>45058</v>
      </c>
      <c r="I223" s="190" t="s">
        <v>212</v>
      </c>
      <c r="J223" s="191">
        <v>50000</v>
      </c>
      <c r="K223" s="191">
        <v>50000</v>
      </c>
      <c r="L223" s="191">
        <v>50683.56</v>
      </c>
      <c r="M223" s="191">
        <v>50000</v>
      </c>
      <c r="N223" s="187">
        <v>3.6499999999999998E-2</v>
      </c>
      <c r="O223" s="187">
        <v>1.4948329646671966E-3</v>
      </c>
      <c r="P223" s="188">
        <v>0.1</v>
      </c>
      <c r="Q223" s="187">
        <v>0.41773968871821066</v>
      </c>
      <c r="R223" s="189"/>
      <c r="T223" s="241"/>
    </row>
    <row r="224" spans="1:20" s="181" customFormat="1">
      <c r="A224" s="179"/>
      <c r="B224" s="209" t="s">
        <v>223</v>
      </c>
      <c r="C224" s="222" t="s">
        <v>244</v>
      </c>
      <c r="D224" s="221"/>
      <c r="E224" s="183" t="s">
        <v>225</v>
      </c>
      <c r="F224" s="183" t="s">
        <v>210</v>
      </c>
      <c r="G224" s="184">
        <v>44517</v>
      </c>
      <c r="H224" s="184">
        <v>45058</v>
      </c>
      <c r="I224" s="190" t="s">
        <v>212</v>
      </c>
      <c r="J224" s="191">
        <v>50000</v>
      </c>
      <c r="K224" s="191">
        <v>50000</v>
      </c>
      <c r="L224" s="191">
        <v>50683.56</v>
      </c>
      <c r="M224" s="191">
        <v>50000</v>
      </c>
      <c r="N224" s="187">
        <v>3.6499999999999998E-2</v>
      </c>
      <c r="O224" s="187">
        <v>1.4948329646671966E-3</v>
      </c>
      <c r="P224" s="188">
        <v>0.1</v>
      </c>
      <c r="Q224" s="187">
        <v>0.41923452168287784</v>
      </c>
      <c r="R224" s="189"/>
      <c r="T224" s="241"/>
    </row>
    <row r="225" spans="1:20" s="181" customFormat="1">
      <c r="A225" s="179"/>
      <c r="B225" s="209" t="s">
        <v>223</v>
      </c>
      <c r="C225" s="222" t="s">
        <v>244</v>
      </c>
      <c r="D225" s="221"/>
      <c r="E225" s="183" t="s">
        <v>225</v>
      </c>
      <c r="F225" s="183" t="s">
        <v>210</v>
      </c>
      <c r="G225" s="184">
        <v>44517</v>
      </c>
      <c r="H225" s="184">
        <v>45058</v>
      </c>
      <c r="I225" s="190" t="s">
        <v>212</v>
      </c>
      <c r="J225" s="191">
        <v>50000</v>
      </c>
      <c r="K225" s="191">
        <v>50000</v>
      </c>
      <c r="L225" s="191">
        <v>50683.56</v>
      </c>
      <c r="M225" s="191">
        <v>50000</v>
      </c>
      <c r="N225" s="187">
        <v>3.6499999999999998E-2</v>
      </c>
      <c r="O225" s="187">
        <v>1.4948329646671966E-3</v>
      </c>
      <c r="P225" s="188">
        <v>0.1</v>
      </c>
      <c r="Q225" s="187">
        <v>0.42072935464754502</v>
      </c>
      <c r="R225" s="189"/>
      <c r="T225" s="241"/>
    </row>
    <row r="226" spans="1:20" s="181" customFormat="1">
      <c r="A226" s="179"/>
      <c r="B226" s="209" t="s">
        <v>223</v>
      </c>
      <c r="C226" s="222" t="s">
        <v>244</v>
      </c>
      <c r="D226" s="221"/>
      <c r="E226" s="183" t="s">
        <v>225</v>
      </c>
      <c r="F226" s="183" t="s">
        <v>210</v>
      </c>
      <c r="G226" s="184">
        <v>44517</v>
      </c>
      <c r="H226" s="184">
        <v>45058</v>
      </c>
      <c r="I226" s="190" t="s">
        <v>212</v>
      </c>
      <c r="J226" s="191">
        <v>50000</v>
      </c>
      <c r="K226" s="191">
        <v>50000</v>
      </c>
      <c r="L226" s="191">
        <v>50683.56</v>
      </c>
      <c r="M226" s="191">
        <v>50000</v>
      </c>
      <c r="N226" s="187">
        <v>3.6499999999999998E-2</v>
      </c>
      <c r="O226" s="187">
        <v>1.4948329646671966E-3</v>
      </c>
      <c r="P226" s="188">
        <v>0.1</v>
      </c>
      <c r="Q226" s="187">
        <v>0.4222241876122122</v>
      </c>
      <c r="R226" s="189"/>
      <c r="T226" s="241"/>
    </row>
    <row r="227" spans="1:20" s="181" customFormat="1">
      <c r="A227" s="179"/>
      <c r="B227" s="209" t="s">
        <v>223</v>
      </c>
      <c r="C227" s="222" t="s">
        <v>244</v>
      </c>
      <c r="D227" s="221"/>
      <c r="E227" s="183" t="s">
        <v>225</v>
      </c>
      <c r="F227" s="183" t="s">
        <v>210</v>
      </c>
      <c r="G227" s="184">
        <v>44517</v>
      </c>
      <c r="H227" s="184">
        <v>45058</v>
      </c>
      <c r="I227" s="190" t="s">
        <v>212</v>
      </c>
      <c r="J227" s="191">
        <v>25000</v>
      </c>
      <c r="K227" s="191">
        <v>25000</v>
      </c>
      <c r="L227" s="191">
        <v>25341.78</v>
      </c>
      <c r="M227" s="191">
        <v>25000</v>
      </c>
      <c r="N227" s="187">
        <v>3.6499999999999998E-2</v>
      </c>
      <c r="O227" s="187">
        <v>1.4948329646671966E-3</v>
      </c>
      <c r="P227" s="188">
        <v>0.1</v>
      </c>
      <c r="Q227" s="187">
        <v>0.42371902057687938</v>
      </c>
      <c r="R227" s="189"/>
      <c r="T227" s="241"/>
    </row>
    <row r="228" spans="1:20" s="181" customFormat="1">
      <c r="A228" s="179"/>
      <c r="B228" s="209" t="s">
        <v>223</v>
      </c>
      <c r="C228" s="222" t="s">
        <v>244</v>
      </c>
      <c r="D228" s="221"/>
      <c r="E228" s="183" t="s">
        <v>225</v>
      </c>
      <c r="F228" s="183" t="s">
        <v>210</v>
      </c>
      <c r="G228" s="184">
        <v>44517</v>
      </c>
      <c r="H228" s="184">
        <v>45058</v>
      </c>
      <c r="I228" s="190" t="s">
        <v>212</v>
      </c>
      <c r="J228" s="191">
        <v>25000</v>
      </c>
      <c r="K228" s="191">
        <v>25000</v>
      </c>
      <c r="L228" s="191">
        <v>25341.78</v>
      </c>
      <c r="M228" s="191">
        <v>25000</v>
      </c>
      <c r="N228" s="187">
        <v>3.6499999999999998E-2</v>
      </c>
      <c r="O228" s="187">
        <v>1.4948329646671966E-3</v>
      </c>
      <c r="P228" s="188">
        <v>0.1</v>
      </c>
      <c r="Q228" s="187">
        <v>0.42521385354154656</v>
      </c>
      <c r="R228" s="189"/>
      <c r="T228" s="241"/>
    </row>
    <row r="229" spans="1:20" s="181" customFormat="1">
      <c r="A229" s="179"/>
      <c r="B229" s="209" t="s">
        <v>223</v>
      </c>
      <c r="C229" s="222" t="s">
        <v>244</v>
      </c>
      <c r="D229" s="221"/>
      <c r="E229" s="183" t="s">
        <v>225</v>
      </c>
      <c r="F229" s="183" t="s">
        <v>210</v>
      </c>
      <c r="G229" s="184">
        <v>44517</v>
      </c>
      <c r="H229" s="184">
        <v>45058</v>
      </c>
      <c r="I229" s="190" t="s">
        <v>212</v>
      </c>
      <c r="J229" s="191">
        <v>25000</v>
      </c>
      <c r="K229" s="191">
        <v>25000</v>
      </c>
      <c r="L229" s="191">
        <v>25341.78</v>
      </c>
      <c r="M229" s="191">
        <v>25000</v>
      </c>
      <c r="N229" s="187">
        <v>3.6499999999999998E-2</v>
      </c>
      <c r="O229" s="187">
        <v>7.4741648233359829E-4</v>
      </c>
      <c r="P229" s="188">
        <v>0.1</v>
      </c>
      <c r="Q229" s="187">
        <v>0.42596127002388018</v>
      </c>
      <c r="R229" s="189"/>
      <c r="T229" s="241"/>
    </row>
    <row r="230" spans="1:20" s="181" customFormat="1">
      <c r="A230" s="179"/>
      <c r="B230" s="209" t="s">
        <v>223</v>
      </c>
      <c r="C230" s="222" t="s">
        <v>244</v>
      </c>
      <c r="D230" s="221"/>
      <c r="E230" s="183" t="s">
        <v>225</v>
      </c>
      <c r="F230" s="183" t="s">
        <v>210</v>
      </c>
      <c r="G230" s="184">
        <v>44517</v>
      </c>
      <c r="H230" s="184">
        <v>45058</v>
      </c>
      <c r="I230" s="190" t="s">
        <v>212</v>
      </c>
      <c r="J230" s="191">
        <v>25000</v>
      </c>
      <c r="K230" s="191">
        <v>25000</v>
      </c>
      <c r="L230" s="191">
        <v>25341.78</v>
      </c>
      <c r="M230" s="191">
        <v>25000</v>
      </c>
      <c r="N230" s="187">
        <v>3.6499999999999998E-2</v>
      </c>
      <c r="O230" s="187">
        <v>7.4741648233359829E-4</v>
      </c>
      <c r="P230" s="188">
        <v>0.1</v>
      </c>
      <c r="Q230" s="187">
        <v>0.4267086865062138</v>
      </c>
      <c r="R230" s="189"/>
      <c r="T230" s="241"/>
    </row>
    <row r="231" spans="1:20" s="181" customFormat="1">
      <c r="A231" s="179"/>
      <c r="B231" s="209" t="s">
        <v>223</v>
      </c>
      <c r="C231" s="222" t="s">
        <v>244</v>
      </c>
      <c r="D231" s="221"/>
      <c r="E231" s="183" t="s">
        <v>225</v>
      </c>
      <c r="F231" s="183" t="s">
        <v>210</v>
      </c>
      <c r="G231" s="184">
        <v>44517</v>
      </c>
      <c r="H231" s="184">
        <v>45058</v>
      </c>
      <c r="I231" s="190" t="s">
        <v>212</v>
      </c>
      <c r="J231" s="191">
        <v>25000</v>
      </c>
      <c r="K231" s="191">
        <v>25000</v>
      </c>
      <c r="L231" s="191">
        <v>25341.78</v>
      </c>
      <c r="M231" s="191">
        <v>25000</v>
      </c>
      <c r="N231" s="187">
        <v>3.6499999999999998E-2</v>
      </c>
      <c r="O231" s="187">
        <v>7.4741648233359829E-4</v>
      </c>
      <c r="P231" s="188">
        <v>0.1</v>
      </c>
      <c r="Q231" s="187">
        <v>0.42745610298854742</v>
      </c>
      <c r="R231" s="189"/>
      <c r="T231" s="241"/>
    </row>
    <row r="232" spans="1:20" s="181" customFormat="1">
      <c r="A232" s="179"/>
      <c r="B232" s="209" t="s">
        <v>223</v>
      </c>
      <c r="C232" s="222" t="s">
        <v>244</v>
      </c>
      <c r="D232" s="221"/>
      <c r="E232" s="183" t="s">
        <v>225</v>
      </c>
      <c r="F232" s="183" t="s">
        <v>210</v>
      </c>
      <c r="G232" s="184">
        <v>44517</v>
      </c>
      <c r="H232" s="184">
        <v>45058</v>
      </c>
      <c r="I232" s="190" t="s">
        <v>212</v>
      </c>
      <c r="J232" s="191">
        <v>25000</v>
      </c>
      <c r="K232" s="191">
        <v>25000</v>
      </c>
      <c r="L232" s="191">
        <v>25341.78</v>
      </c>
      <c r="M232" s="191">
        <v>25000</v>
      </c>
      <c r="N232" s="187">
        <v>3.6499999999999998E-2</v>
      </c>
      <c r="O232" s="187">
        <v>7.4741648233359829E-4</v>
      </c>
      <c r="P232" s="188">
        <v>0.1</v>
      </c>
      <c r="Q232" s="187">
        <v>0.42820351947088103</v>
      </c>
      <c r="R232" s="189"/>
      <c r="T232" s="241"/>
    </row>
    <row r="233" spans="1:20" s="181" customFormat="1">
      <c r="A233" s="179"/>
      <c r="B233" s="209" t="s">
        <v>223</v>
      </c>
      <c r="C233" s="222" t="s">
        <v>246</v>
      </c>
      <c r="D233" s="221"/>
      <c r="E233" s="183" t="s">
        <v>225</v>
      </c>
      <c r="F233" s="183" t="s">
        <v>210</v>
      </c>
      <c r="G233" s="184" t="s">
        <v>247</v>
      </c>
      <c r="H233" s="184">
        <v>44963</v>
      </c>
      <c r="I233" s="190" t="s">
        <v>212</v>
      </c>
      <c r="J233" s="191">
        <v>25000</v>
      </c>
      <c r="K233" s="191">
        <v>25182.06</v>
      </c>
      <c r="L233" s="191">
        <v>25206.74</v>
      </c>
      <c r="M233" s="191">
        <v>25000</v>
      </c>
      <c r="N233" s="187">
        <v>4.4999999999999998E-2</v>
      </c>
      <c r="O233" s="187">
        <v>7.4741648233359829E-4</v>
      </c>
      <c r="P233" s="188">
        <v>0.1</v>
      </c>
      <c r="Q233" s="187">
        <v>0.42895093595321465</v>
      </c>
      <c r="R233" s="189"/>
      <c r="T233" s="241"/>
    </row>
    <row r="234" spans="1:20" s="181" customFormat="1">
      <c r="A234" s="179"/>
      <c r="B234" s="209" t="s">
        <v>223</v>
      </c>
      <c r="C234" s="222" t="s">
        <v>246</v>
      </c>
      <c r="D234" s="221"/>
      <c r="E234" s="183" t="s">
        <v>225</v>
      </c>
      <c r="F234" s="183" t="s">
        <v>210</v>
      </c>
      <c r="G234" s="184" t="s">
        <v>247</v>
      </c>
      <c r="H234" s="184">
        <v>44963</v>
      </c>
      <c r="I234" s="190" t="s">
        <v>212</v>
      </c>
      <c r="J234" s="191">
        <v>25000</v>
      </c>
      <c r="K234" s="191">
        <v>25182.06</v>
      </c>
      <c r="L234" s="191">
        <v>25206.74</v>
      </c>
      <c r="M234" s="191">
        <v>25000</v>
      </c>
      <c r="N234" s="187">
        <v>4.4999999999999998E-2</v>
      </c>
      <c r="O234" s="187">
        <v>7.4741648233359829E-4</v>
      </c>
      <c r="P234" s="188">
        <v>0.1</v>
      </c>
      <c r="Q234" s="187">
        <v>0.42969835243554827</v>
      </c>
      <c r="R234" s="189"/>
      <c r="T234" s="241"/>
    </row>
    <row r="235" spans="1:20" s="181" customFormat="1">
      <c r="A235" s="179"/>
      <c r="B235" s="209" t="s">
        <v>223</v>
      </c>
      <c r="C235" s="222" t="s">
        <v>246</v>
      </c>
      <c r="D235" s="221"/>
      <c r="E235" s="183" t="s">
        <v>225</v>
      </c>
      <c r="F235" s="183" t="s">
        <v>210</v>
      </c>
      <c r="G235" s="184" t="s">
        <v>247</v>
      </c>
      <c r="H235" s="184">
        <v>44963</v>
      </c>
      <c r="I235" s="190" t="s">
        <v>212</v>
      </c>
      <c r="J235" s="191">
        <v>25000</v>
      </c>
      <c r="K235" s="191">
        <v>25182.06</v>
      </c>
      <c r="L235" s="191">
        <v>25206.74</v>
      </c>
      <c r="M235" s="191">
        <v>25000</v>
      </c>
      <c r="N235" s="187">
        <v>4.4999999999999998E-2</v>
      </c>
      <c r="O235" s="187">
        <v>7.5106877418996986E-4</v>
      </c>
      <c r="P235" s="188">
        <v>0.1</v>
      </c>
      <c r="Q235" s="187">
        <v>0.43044942120973823</v>
      </c>
      <c r="R235" s="189"/>
      <c r="T235" s="241"/>
    </row>
    <row r="236" spans="1:20" s="181" customFormat="1">
      <c r="A236" s="179"/>
      <c r="B236" s="209" t="s">
        <v>223</v>
      </c>
      <c r="C236" s="222" t="s">
        <v>246</v>
      </c>
      <c r="D236" s="221"/>
      <c r="E236" s="183" t="s">
        <v>225</v>
      </c>
      <c r="F236" s="183" t="s">
        <v>210</v>
      </c>
      <c r="G236" s="184" t="s">
        <v>247</v>
      </c>
      <c r="H236" s="184">
        <v>44963</v>
      </c>
      <c r="I236" s="190" t="s">
        <v>212</v>
      </c>
      <c r="J236" s="191">
        <v>25000</v>
      </c>
      <c r="K236" s="191">
        <v>25182.06</v>
      </c>
      <c r="L236" s="191">
        <v>25206.74</v>
      </c>
      <c r="M236" s="191">
        <v>25000</v>
      </c>
      <c r="N236" s="187">
        <v>4.4999999999999998E-2</v>
      </c>
      <c r="O236" s="187">
        <v>7.5106877418996986E-4</v>
      </c>
      <c r="P236" s="188">
        <v>0.1</v>
      </c>
      <c r="Q236" s="187">
        <v>0.43120048998392818</v>
      </c>
      <c r="R236" s="189"/>
      <c r="T236" s="241"/>
    </row>
    <row r="237" spans="1:20" s="181" customFormat="1">
      <c r="A237" s="179"/>
      <c r="B237" s="209" t="s">
        <v>223</v>
      </c>
      <c r="C237" s="222" t="s">
        <v>246</v>
      </c>
      <c r="D237" s="221"/>
      <c r="E237" s="183" t="s">
        <v>225</v>
      </c>
      <c r="F237" s="183" t="s">
        <v>210</v>
      </c>
      <c r="G237" s="184" t="s">
        <v>247</v>
      </c>
      <c r="H237" s="184">
        <v>44963</v>
      </c>
      <c r="I237" s="190" t="s">
        <v>212</v>
      </c>
      <c r="J237" s="191">
        <v>25000</v>
      </c>
      <c r="K237" s="191">
        <v>25182.06</v>
      </c>
      <c r="L237" s="191">
        <v>25206.74</v>
      </c>
      <c r="M237" s="191">
        <v>25000</v>
      </c>
      <c r="N237" s="187">
        <v>4.4999999999999998E-2</v>
      </c>
      <c r="O237" s="187">
        <v>7.5106877418996986E-4</v>
      </c>
      <c r="P237" s="188">
        <v>0.1</v>
      </c>
      <c r="Q237" s="187">
        <v>0.43195155875811814</v>
      </c>
      <c r="R237" s="189"/>
      <c r="T237" s="241"/>
    </row>
    <row r="238" spans="1:20" s="181" customFormat="1">
      <c r="A238" s="179"/>
      <c r="B238" s="209" t="s">
        <v>223</v>
      </c>
      <c r="C238" s="222" t="s">
        <v>246</v>
      </c>
      <c r="D238" s="221"/>
      <c r="E238" s="183" t="s">
        <v>225</v>
      </c>
      <c r="F238" s="183" t="s">
        <v>210</v>
      </c>
      <c r="G238" s="184" t="s">
        <v>247</v>
      </c>
      <c r="H238" s="184">
        <v>44963</v>
      </c>
      <c r="I238" s="190" t="s">
        <v>212</v>
      </c>
      <c r="J238" s="191">
        <v>25000</v>
      </c>
      <c r="K238" s="191">
        <v>25182.06</v>
      </c>
      <c r="L238" s="191">
        <v>25206.74</v>
      </c>
      <c r="M238" s="191">
        <v>25000</v>
      </c>
      <c r="N238" s="187">
        <v>4.4999999999999998E-2</v>
      </c>
      <c r="O238" s="187">
        <v>7.5106877418996986E-4</v>
      </c>
      <c r="P238" s="188">
        <v>0.1</v>
      </c>
      <c r="Q238" s="187">
        <v>0.43270262753230809</v>
      </c>
      <c r="R238" s="189"/>
      <c r="T238" s="241"/>
    </row>
    <row r="239" spans="1:20" s="181" customFormat="1">
      <c r="A239" s="179"/>
      <c r="B239" s="209" t="s">
        <v>223</v>
      </c>
      <c r="C239" s="222" t="s">
        <v>246</v>
      </c>
      <c r="D239" s="221"/>
      <c r="E239" s="183" t="s">
        <v>225</v>
      </c>
      <c r="F239" s="183" t="s">
        <v>210</v>
      </c>
      <c r="G239" s="184" t="s">
        <v>247</v>
      </c>
      <c r="H239" s="184">
        <v>44963</v>
      </c>
      <c r="I239" s="190" t="s">
        <v>212</v>
      </c>
      <c r="J239" s="191">
        <v>25000</v>
      </c>
      <c r="K239" s="191">
        <v>25182.06</v>
      </c>
      <c r="L239" s="191">
        <v>25206.74</v>
      </c>
      <c r="M239" s="191">
        <v>25000</v>
      </c>
      <c r="N239" s="187">
        <v>4.4999999999999998E-2</v>
      </c>
      <c r="O239" s="187">
        <v>7.5106877418996986E-4</v>
      </c>
      <c r="P239" s="188">
        <v>0.1</v>
      </c>
      <c r="Q239" s="187">
        <v>0.43345369630649805</v>
      </c>
      <c r="R239" s="189"/>
      <c r="T239" s="241"/>
    </row>
    <row r="240" spans="1:20" s="181" customFormat="1">
      <c r="A240" s="179"/>
      <c r="B240" s="209" t="s">
        <v>223</v>
      </c>
      <c r="C240" s="222" t="s">
        <v>246</v>
      </c>
      <c r="D240" s="221"/>
      <c r="E240" s="183" t="s">
        <v>225</v>
      </c>
      <c r="F240" s="183" t="s">
        <v>210</v>
      </c>
      <c r="G240" s="184" t="s">
        <v>247</v>
      </c>
      <c r="H240" s="184">
        <v>44963</v>
      </c>
      <c r="I240" s="190" t="s">
        <v>212</v>
      </c>
      <c r="J240" s="191">
        <v>25000</v>
      </c>
      <c r="K240" s="191">
        <v>25182.06</v>
      </c>
      <c r="L240" s="191">
        <v>25206.74</v>
      </c>
      <c r="M240" s="191">
        <v>25000</v>
      </c>
      <c r="N240" s="187">
        <v>4.4999999999999998E-2</v>
      </c>
      <c r="O240" s="187">
        <v>7.5106877418996986E-4</v>
      </c>
      <c r="P240" s="188">
        <v>0.1</v>
      </c>
      <c r="Q240" s="187">
        <v>0.434204765080688</v>
      </c>
      <c r="R240" s="189"/>
      <c r="T240" s="241"/>
    </row>
    <row r="241" spans="1:20" s="181" customFormat="1">
      <c r="A241" s="179"/>
      <c r="B241" s="209" t="s">
        <v>223</v>
      </c>
      <c r="C241" s="222" t="s">
        <v>246</v>
      </c>
      <c r="D241" s="221"/>
      <c r="E241" s="183" t="s">
        <v>225</v>
      </c>
      <c r="F241" s="183" t="s">
        <v>210</v>
      </c>
      <c r="G241" s="184" t="s">
        <v>227</v>
      </c>
      <c r="H241" s="184">
        <v>44977</v>
      </c>
      <c r="I241" s="190" t="s">
        <v>212</v>
      </c>
      <c r="J241" s="191">
        <v>30000</v>
      </c>
      <c r="K241" s="191">
        <v>30000</v>
      </c>
      <c r="L241" s="191">
        <v>30144.82</v>
      </c>
      <c r="M241" s="191">
        <v>30000</v>
      </c>
      <c r="N241" s="187">
        <v>4.65E-2</v>
      </c>
      <c r="O241" s="187">
        <v>7.5106877418996986E-4</v>
      </c>
      <c r="P241" s="188">
        <v>0.1</v>
      </c>
      <c r="Q241" s="187">
        <v>0.43495583385487796</v>
      </c>
      <c r="R241" s="189"/>
      <c r="T241" s="241"/>
    </row>
    <row r="242" spans="1:20" s="181" customFormat="1">
      <c r="A242" s="179"/>
      <c r="B242" s="209" t="s">
        <v>223</v>
      </c>
      <c r="C242" s="222" t="s">
        <v>246</v>
      </c>
      <c r="D242" s="221"/>
      <c r="E242" s="183" t="s">
        <v>225</v>
      </c>
      <c r="F242" s="183" t="s">
        <v>210</v>
      </c>
      <c r="G242" s="184" t="s">
        <v>235</v>
      </c>
      <c r="H242" s="184">
        <v>44977</v>
      </c>
      <c r="I242" s="190" t="s">
        <v>212</v>
      </c>
      <c r="J242" s="191">
        <v>30000</v>
      </c>
      <c r="K242" s="191">
        <v>30026.75</v>
      </c>
      <c r="L242" s="191">
        <v>30144.82</v>
      </c>
      <c r="M242" s="191">
        <v>30000</v>
      </c>
      <c r="N242" s="187">
        <v>4.65E-2</v>
      </c>
      <c r="O242" s="187">
        <v>7.5106877418996986E-4</v>
      </c>
      <c r="P242" s="188">
        <v>0.1</v>
      </c>
      <c r="Q242" s="187">
        <v>0.43570690262906792</v>
      </c>
      <c r="R242" s="189"/>
      <c r="T242" s="241"/>
    </row>
    <row r="243" spans="1:20" s="181" customFormat="1">
      <c r="A243" s="179"/>
      <c r="B243" s="209" t="s">
        <v>223</v>
      </c>
      <c r="C243" s="222" t="s">
        <v>246</v>
      </c>
      <c r="D243" s="221"/>
      <c r="E243" s="183" t="s">
        <v>225</v>
      </c>
      <c r="F243" s="183" t="s">
        <v>210</v>
      </c>
      <c r="G243" s="184" t="s">
        <v>235</v>
      </c>
      <c r="H243" s="184">
        <v>44977</v>
      </c>
      <c r="I243" s="190" t="s">
        <v>212</v>
      </c>
      <c r="J243" s="191">
        <v>30000</v>
      </c>
      <c r="K243" s="191">
        <v>30026.75</v>
      </c>
      <c r="L243" s="191">
        <v>30144.82</v>
      </c>
      <c r="M243" s="191">
        <v>30000</v>
      </c>
      <c r="N243" s="187">
        <v>4.65E-2</v>
      </c>
      <c r="O243" s="187">
        <v>8.9721908274486325E-4</v>
      </c>
      <c r="P243" s="188">
        <v>0.1</v>
      </c>
      <c r="Q243" s="187">
        <v>0.43660412171181279</v>
      </c>
      <c r="R243" s="189"/>
      <c r="T243" s="241"/>
    </row>
    <row r="244" spans="1:20" s="181" customFormat="1">
      <c r="A244" s="179"/>
      <c r="B244" s="209" t="s">
        <v>223</v>
      </c>
      <c r="C244" s="222" t="s">
        <v>246</v>
      </c>
      <c r="D244" s="221"/>
      <c r="E244" s="183" t="s">
        <v>225</v>
      </c>
      <c r="F244" s="183" t="s">
        <v>210</v>
      </c>
      <c r="G244" s="184" t="s">
        <v>235</v>
      </c>
      <c r="H244" s="184">
        <v>44977</v>
      </c>
      <c r="I244" s="190" t="s">
        <v>212</v>
      </c>
      <c r="J244" s="191">
        <v>30000</v>
      </c>
      <c r="K244" s="191">
        <v>30026.75</v>
      </c>
      <c r="L244" s="191">
        <v>30144.82</v>
      </c>
      <c r="M244" s="191">
        <v>30000</v>
      </c>
      <c r="N244" s="187">
        <v>4.65E-2</v>
      </c>
      <c r="O244" s="187">
        <v>8.9721908274486325E-4</v>
      </c>
      <c r="P244" s="188">
        <v>0.1</v>
      </c>
      <c r="Q244" s="187">
        <v>0.43750134079455766</v>
      </c>
      <c r="R244" s="189"/>
      <c r="T244" s="241"/>
    </row>
    <row r="245" spans="1:20" s="181" customFormat="1">
      <c r="A245" s="179"/>
      <c r="B245" s="209" t="s">
        <v>223</v>
      </c>
      <c r="C245" s="222" t="s">
        <v>246</v>
      </c>
      <c r="D245" s="221"/>
      <c r="E245" s="183" t="s">
        <v>225</v>
      </c>
      <c r="F245" s="183" t="s">
        <v>210</v>
      </c>
      <c r="G245" s="184" t="s">
        <v>235</v>
      </c>
      <c r="H245" s="184">
        <v>44977</v>
      </c>
      <c r="I245" s="190" t="s">
        <v>212</v>
      </c>
      <c r="J245" s="191">
        <v>30000</v>
      </c>
      <c r="K245" s="191">
        <v>30026.75</v>
      </c>
      <c r="L245" s="191">
        <v>30144.82</v>
      </c>
      <c r="M245" s="191">
        <v>30000</v>
      </c>
      <c r="N245" s="187">
        <v>4.65E-2</v>
      </c>
      <c r="O245" s="187">
        <v>8.9721908274486325E-4</v>
      </c>
      <c r="P245" s="188">
        <v>0.1</v>
      </c>
      <c r="Q245" s="187">
        <v>0.43839855987730253</v>
      </c>
      <c r="R245" s="189"/>
      <c r="T245" s="241"/>
    </row>
    <row r="246" spans="1:20" s="181" customFormat="1">
      <c r="A246" s="179"/>
      <c r="B246" s="209" t="s">
        <v>223</v>
      </c>
      <c r="C246" s="222" t="s">
        <v>246</v>
      </c>
      <c r="D246" s="221"/>
      <c r="E246" s="183" t="s">
        <v>225</v>
      </c>
      <c r="F246" s="183" t="s">
        <v>210</v>
      </c>
      <c r="G246" s="184" t="s">
        <v>235</v>
      </c>
      <c r="H246" s="184">
        <v>44977</v>
      </c>
      <c r="I246" s="190" t="s">
        <v>212</v>
      </c>
      <c r="J246" s="191">
        <v>30000</v>
      </c>
      <c r="K246" s="191">
        <v>30026.75</v>
      </c>
      <c r="L246" s="191">
        <v>30144.82</v>
      </c>
      <c r="M246" s="191">
        <v>30000</v>
      </c>
      <c r="N246" s="187">
        <v>4.65E-2</v>
      </c>
      <c r="O246" s="187">
        <v>8.9721908274486325E-4</v>
      </c>
      <c r="P246" s="188">
        <v>0.1</v>
      </c>
      <c r="Q246" s="187">
        <v>0.4392957789600474</v>
      </c>
      <c r="R246" s="189"/>
      <c r="T246" s="241"/>
    </row>
    <row r="247" spans="1:20" s="181" customFormat="1">
      <c r="A247" s="179"/>
      <c r="B247" s="209" t="s">
        <v>223</v>
      </c>
      <c r="C247" s="222" t="s">
        <v>246</v>
      </c>
      <c r="D247" s="221"/>
      <c r="E247" s="183" t="s">
        <v>225</v>
      </c>
      <c r="F247" s="183" t="s">
        <v>210</v>
      </c>
      <c r="G247" s="184" t="s">
        <v>235</v>
      </c>
      <c r="H247" s="184">
        <v>44977</v>
      </c>
      <c r="I247" s="190" t="s">
        <v>212</v>
      </c>
      <c r="J247" s="191">
        <v>30000</v>
      </c>
      <c r="K247" s="191">
        <v>30026.75</v>
      </c>
      <c r="L247" s="191">
        <v>30144.82</v>
      </c>
      <c r="M247" s="191">
        <v>30000</v>
      </c>
      <c r="N247" s="187">
        <v>4.65E-2</v>
      </c>
      <c r="O247" s="187">
        <v>8.9721908274486325E-4</v>
      </c>
      <c r="P247" s="188">
        <v>0.1</v>
      </c>
      <c r="Q247" s="187">
        <v>0.44019299804279227</v>
      </c>
      <c r="R247" s="189"/>
      <c r="T247" s="241"/>
    </row>
    <row r="248" spans="1:20" s="181" customFormat="1">
      <c r="A248" s="179"/>
      <c r="B248" s="209" t="s">
        <v>223</v>
      </c>
      <c r="C248" s="222" t="s">
        <v>246</v>
      </c>
      <c r="D248" s="221"/>
      <c r="E248" s="183" t="s">
        <v>225</v>
      </c>
      <c r="F248" s="183" t="s">
        <v>210</v>
      </c>
      <c r="G248" s="184" t="s">
        <v>235</v>
      </c>
      <c r="H248" s="184">
        <v>44977</v>
      </c>
      <c r="I248" s="190" t="s">
        <v>212</v>
      </c>
      <c r="J248" s="191">
        <v>30000</v>
      </c>
      <c r="K248" s="191">
        <v>30026.75</v>
      </c>
      <c r="L248" s="191">
        <v>30144.82</v>
      </c>
      <c r="M248" s="191">
        <v>30000</v>
      </c>
      <c r="N248" s="187">
        <v>4.65E-2</v>
      </c>
      <c r="O248" s="187">
        <v>8.9721908274486325E-4</v>
      </c>
      <c r="P248" s="188">
        <v>0.1</v>
      </c>
      <c r="Q248" s="187">
        <v>0.44109021712553714</v>
      </c>
      <c r="R248" s="189"/>
      <c r="T248" s="241"/>
    </row>
    <row r="249" spans="1:20" s="181" customFormat="1">
      <c r="A249" s="179"/>
      <c r="B249" s="209" t="s">
        <v>223</v>
      </c>
      <c r="C249" s="222" t="s">
        <v>246</v>
      </c>
      <c r="D249" s="221"/>
      <c r="E249" s="183" t="s">
        <v>225</v>
      </c>
      <c r="F249" s="183" t="s">
        <v>210</v>
      </c>
      <c r="G249" s="184" t="s">
        <v>227</v>
      </c>
      <c r="H249" s="184">
        <v>44977</v>
      </c>
      <c r="I249" s="190" t="s">
        <v>212</v>
      </c>
      <c r="J249" s="191">
        <v>20000</v>
      </c>
      <c r="K249" s="191">
        <v>20000</v>
      </c>
      <c r="L249" s="191">
        <v>20096.52</v>
      </c>
      <c r="M249" s="191">
        <v>20000</v>
      </c>
      <c r="N249" s="187">
        <v>4.65E-2</v>
      </c>
      <c r="O249" s="187">
        <v>8.9721908274486325E-4</v>
      </c>
      <c r="P249" s="188">
        <v>0.1</v>
      </c>
      <c r="Q249" s="187">
        <v>0.44198743620828201</v>
      </c>
      <c r="R249" s="189"/>
      <c r="T249" s="241"/>
    </row>
    <row r="250" spans="1:20" s="181" customFormat="1">
      <c r="A250" s="179"/>
      <c r="B250" s="209" t="s">
        <v>223</v>
      </c>
      <c r="C250" s="222" t="s">
        <v>246</v>
      </c>
      <c r="D250" s="221"/>
      <c r="E250" s="183" t="s">
        <v>225</v>
      </c>
      <c r="F250" s="183" t="s">
        <v>210</v>
      </c>
      <c r="G250" s="184" t="s">
        <v>227</v>
      </c>
      <c r="H250" s="184">
        <v>44977</v>
      </c>
      <c r="I250" s="190" t="s">
        <v>212</v>
      </c>
      <c r="J250" s="191">
        <v>20000</v>
      </c>
      <c r="K250" s="191">
        <v>20000</v>
      </c>
      <c r="L250" s="191">
        <v>20096.52</v>
      </c>
      <c r="M250" s="191">
        <v>20000</v>
      </c>
      <c r="N250" s="187">
        <v>4.65E-2</v>
      </c>
      <c r="O250" s="187">
        <v>8.9721908274486325E-4</v>
      </c>
      <c r="P250" s="188">
        <v>0.1</v>
      </c>
      <c r="Q250" s="187">
        <v>0.44288465529102689</v>
      </c>
      <c r="R250" s="189"/>
      <c r="T250" s="241"/>
    </row>
    <row r="251" spans="1:20" s="181" customFormat="1">
      <c r="A251" s="179"/>
      <c r="B251" s="209" t="s">
        <v>223</v>
      </c>
      <c r="C251" s="222" t="s">
        <v>246</v>
      </c>
      <c r="D251" s="221"/>
      <c r="E251" s="183" t="s">
        <v>225</v>
      </c>
      <c r="F251" s="183" t="s">
        <v>210</v>
      </c>
      <c r="G251" s="184" t="s">
        <v>227</v>
      </c>
      <c r="H251" s="184">
        <v>44977</v>
      </c>
      <c r="I251" s="190" t="s">
        <v>212</v>
      </c>
      <c r="J251" s="191">
        <v>20000</v>
      </c>
      <c r="K251" s="191">
        <v>20000</v>
      </c>
      <c r="L251" s="191">
        <v>20096.52</v>
      </c>
      <c r="M251" s="191">
        <v>20000</v>
      </c>
      <c r="N251" s="187">
        <v>4.65E-2</v>
      </c>
      <c r="O251" s="187">
        <v>5.9814486461907902E-4</v>
      </c>
      <c r="P251" s="188">
        <v>0.1</v>
      </c>
      <c r="Q251" s="187">
        <v>0.44348280015564595</v>
      </c>
      <c r="R251" s="189"/>
      <c r="T251" s="241"/>
    </row>
    <row r="252" spans="1:20" s="181" customFormat="1">
      <c r="A252" s="179"/>
      <c r="B252" s="209" t="s">
        <v>223</v>
      </c>
      <c r="C252" s="222" t="s">
        <v>246</v>
      </c>
      <c r="D252" s="221"/>
      <c r="E252" s="183" t="s">
        <v>225</v>
      </c>
      <c r="F252" s="183" t="s">
        <v>210</v>
      </c>
      <c r="G252" s="184" t="s">
        <v>227</v>
      </c>
      <c r="H252" s="184">
        <v>44977</v>
      </c>
      <c r="I252" s="190" t="s">
        <v>212</v>
      </c>
      <c r="J252" s="191">
        <v>20000</v>
      </c>
      <c r="K252" s="191">
        <v>20000</v>
      </c>
      <c r="L252" s="191">
        <v>20096.52</v>
      </c>
      <c r="M252" s="191">
        <v>20000</v>
      </c>
      <c r="N252" s="187">
        <v>4.65E-2</v>
      </c>
      <c r="O252" s="187">
        <v>5.9814486461907902E-4</v>
      </c>
      <c r="P252" s="188">
        <v>0.1</v>
      </c>
      <c r="Q252" s="187">
        <v>0.44408094502026502</v>
      </c>
      <c r="R252" s="189"/>
      <c r="T252" s="241"/>
    </row>
    <row r="253" spans="1:20" s="181" customFormat="1">
      <c r="A253" s="179"/>
      <c r="B253" s="209" t="s">
        <v>223</v>
      </c>
      <c r="C253" s="222" t="s">
        <v>246</v>
      </c>
      <c r="D253" s="221"/>
      <c r="E253" s="183" t="s">
        <v>225</v>
      </c>
      <c r="F253" s="183" t="s">
        <v>210</v>
      </c>
      <c r="G253" s="184" t="s">
        <v>227</v>
      </c>
      <c r="H253" s="184">
        <v>44977</v>
      </c>
      <c r="I253" s="190" t="s">
        <v>212</v>
      </c>
      <c r="J253" s="191">
        <v>20000</v>
      </c>
      <c r="K253" s="191">
        <v>20000</v>
      </c>
      <c r="L253" s="191">
        <v>20096.52</v>
      </c>
      <c r="M253" s="191">
        <v>20000</v>
      </c>
      <c r="N253" s="187">
        <v>4.65E-2</v>
      </c>
      <c r="O253" s="187">
        <v>5.9814486461907902E-4</v>
      </c>
      <c r="P253" s="188">
        <v>0.1</v>
      </c>
      <c r="Q253" s="187">
        <v>0.44467908988488408</v>
      </c>
      <c r="R253" s="189"/>
      <c r="T253" s="241"/>
    </row>
    <row r="254" spans="1:20" s="181" customFormat="1">
      <c r="A254" s="179"/>
      <c r="B254" s="209" t="s">
        <v>223</v>
      </c>
      <c r="C254" s="222" t="s">
        <v>246</v>
      </c>
      <c r="D254" s="221"/>
      <c r="E254" s="183" t="s">
        <v>225</v>
      </c>
      <c r="F254" s="183" t="s">
        <v>210</v>
      </c>
      <c r="G254" s="184" t="s">
        <v>227</v>
      </c>
      <c r="H254" s="184">
        <v>44977</v>
      </c>
      <c r="I254" s="190" t="s">
        <v>212</v>
      </c>
      <c r="J254" s="191">
        <v>20000</v>
      </c>
      <c r="K254" s="191">
        <v>20000</v>
      </c>
      <c r="L254" s="191">
        <v>20096.52</v>
      </c>
      <c r="M254" s="191">
        <v>20000</v>
      </c>
      <c r="N254" s="187">
        <v>4.65E-2</v>
      </c>
      <c r="O254" s="187">
        <v>5.9814486461907902E-4</v>
      </c>
      <c r="P254" s="188">
        <v>0.1</v>
      </c>
      <c r="Q254" s="187">
        <v>0.44527723474950315</v>
      </c>
      <c r="R254" s="189"/>
      <c r="T254" s="241"/>
    </row>
    <row r="255" spans="1:20" s="181" customFormat="1">
      <c r="A255" s="179"/>
      <c r="B255" s="209" t="s">
        <v>223</v>
      </c>
      <c r="C255" s="222" t="s">
        <v>246</v>
      </c>
      <c r="D255" s="221"/>
      <c r="E255" s="183" t="s">
        <v>225</v>
      </c>
      <c r="F255" s="183" t="s">
        <v>210</v>
      </c>
      <c r="G255" s="184" t="s">
        <v>227</v>
      </c>
      <c r="H255" s="184">
        <v>44977</v>
      </c>
      <c r="I255" s="190" t="s">
        <v>212</v>
      </c>
      <c r="J255" s="191">
        <v>20000</v>
      </c>
      <c r="K255" s="191">
        <v>20000</v>
      </c>
      <c r="L255" s="191">
        <v>20096.52</v>
      </c>
      <c r="M255" s="191">
        <v>20000</v>
      </c>
      <c r="N255" s="187">
        <v>4.65E-2</v>
      </c>
      <c r="O255" s="187">
        <v>5.9814486461907902E-4</v>
      </c>
      <c r="P255" s="188">
        <v>0.1</v>
      </c>
      <c r="Q255" s="187">
        <v>0.44587537961412221</v>
      </c>
      <c r="R255" s="189"/>
      <c r="T255" s="241"/>
    </row>
    <row r="256" spans="1:20" s="181" customFormat="1">
      <c r="A256" s="179"/>
      <c r="B256" s="209" t="s">
        <v>223</v>
      </c>
      <c r="C256" s="222" t="s">
        <v>246</v>
      </c>
      <c r="D256" s="221"/>
      <c r="E256" s="183" t="s">
        <v>225</v>
      </c>
      <c r="F256" s="183" t="s">
        <v>210</v>
      </c>
      <c r="G256" s="184" t="s">
        <v>227</v>
      </c>
      <c r="H256" s="184">
        <v>44977</v>
      </c>
      <c r="I256" s="190" t="s">
        <v>212</v>
      </c>
      <c r="J256" s="191">
        <v>20000</v>
      </c>
      <c r="K256" s="191">
        <v>20000</v>
      </c>
      <c r="L256" s="191">
        <v>20096.52</v>
      </c>
      <c r="M256" s="191">
        <v>20000</v>
      </c>
      <c r="N256" s="187">
        <v>4.65E-2</v>
      </c>
      <c r="O256" s="187">
        <v>5.9814486461907902E-4</v>
      </c>
      <c r="P256" s="188">
        <v>0.1</v>
      </c>
      <c r="Q256" s="187">
        <v>0.44647352447874128</v>
      </c>
      <c r="R256" s="189"/>
      <c r="T256" s="241"/>
    </row>
    <row r="257" spans="1:20" s="181" customFormat="1">
      <c r="A257" s="179"/>
      <c r="B257" s="209" t="s">
        <v>223</v>
      </c>
      <c r="C257" s="222" t="s">
        <v>246</v>
      </c>
      <c r="D257" s="221"/>
      <c r="E257" s="183" t="s">
        <v>225</v>
      </c>
      <c r="F257" s="183" t="s">
        <v>210</v>
      </c>
      <c r="G257" s="184" t="s">
        <v>227</v>
      </c>
      <c r="H257" s="184">
        <v>44977</v>
      </c>
      <c r="I257" s="190" t="s">
        <v>212</v>
      </c>
      <c r="J257" s="191">
        <v>20000</v>
      </c>
      <c r="K257" s="191">
        <v>20000</v>
      </c>
      <c r="L257" s="191">
        <v>20096.52</v>
      </c>
      <c r="M257" s="191">
        <v>20000</v>
      </c>
      <c r="N257" s="187">
        <v>4.65E-2</v>
      </c>
      <c r="O257" s="187">
        <v>5.9814486461907902E-4</v>
      </c>
      <c r="P257" s="188">
        <v>0.1</v>
      </c>
      <c r="Q257" s="187">
        <v>0.44707166934336035</v>
      </c>
      <c r="R257" s="189"/>
      <c r="T257" s="241"/>
    </row>
    <row r="258" spans="1:20" s="181" customFormat="1">
      <c r="A258" s="179"/>
      <c r="B258" s="209" t="s">
        <v>223</v>
      </c>
      <c r="C258" s="222" t="s">
        <v>246</v>
      </c>
      <c r="D258" s="221"/>
      <c r="E258" s="183" t="s">
        <v>225</v>
      </c>
      <c r="F258" s="183" t="s">
        <v>210</v>
      </c>
      <c r="G258" s="184" t="s">
        <v>227</v>
      </c>
      <c r="H258" s="184">
        <v>44977</v>
      </c>
      <c r="I258" s="190" t="s">
        <v>212</v>
      </c>
      <c r="J258" s="191">
        <v>20000</v>
      </c>
      <c r="K258" s="191">
        <v>20000</v>
      </c>
      <c r="L258" s="191">
        <v>20096.52</v>
      </c>
      <c r="M258" s="191">
        <v>20000</v>
      </c>
      <c r="N258" s="187">
        <v>4.65E-2</v>
      </c>
      <c r="O258" s="187">
        <v>5.9814486461907902E-4</v>
      </c>
      <c r="P258" s="188">
        <v>0.1</v>
      </c>
      <c r="Q258" s="187">
        <v>0.44766981420797941</v>
      </c>
      <c r="R258" s="189"/>
      <c r="T258" s="241"/>
    </row>
    <row r="259" spans="1:20" s="181" customFormat="1">
      <c r="A259" s="179"/>
      <c r="B259" s="209" t="s">
        <v>223</v>
      </c>
      <c r="C259" s="222" t="s">
        <v>246</v>
      </c>
      <c r="D259" s="221"/>
      <c r="E259" s="183" t="s">
        <v>225</v>
      </c>
      <c r="F259" s="183" t="s">
        <v>210</v>
      </c>
      <c r="G259" s="184" t="s">
        <v>227</v>
      </c>
      <c r="H259" s="184">
        <v>44977</v>
      </c>
      <c r="I259" s="190" t="s">
        <v>212</v>
      </c>
      <c r="J259" s="191">
        <v>25000</v>
      </c>
      <c r="K259" s="191">
        <v>25000</v>
      </c>
      <c r="L259" s="191">
        <v>25120.65</v>
      </c>
      <c r="M259" s="191">
        <v>25000</v>
      </c>
      <c r="N259" s="187">
        <v>4.65E-2</v>
      </c>
      <c r="O259" s="187">
        <v>5.9814486461907902E-4</v>
      </c>
      <c r="P259" s="188">
        <v>0.1</v>
      </c>
      <c r="Q259" s="187">
        <v>0.44826795907259848</v>
      </c>
      <c r="R259" s="189"/>
      <c r="T259" s="241"/>
    </row>
    <row r="260" spans="1:20" s="181" customFormat="1">
      <c r="A260" s="179"/>
      <c r="B260" s="209" t="s">
        <v>223</v>
      </c>
      <c r="C260" s="222" t="s">
        <v>246</v>
      </c>
      <c r="D260" s="221"/>
      <c r="E260" s="183" t="s">
        <v>225</v>
      </c>
      <c r="F260" s="183" t="s">
        <v>210</v>
      </c>
      <c r="G260" s="184" t="s">
        <v>227</v>
      </c>
      <c r="H260" s="184">
        <v>44977</v>
      </c>
      <c r="I260" s="190" t="s">
        <v>212</v>
      </c>
      <c r="J260" s="191">
        <v>25000</v>
      </c>
      <c r="K260" s="191">
        <v>25000</v>
      </c>
      <c r="L260" s="191">
        <v>25120.65</v>
      </c>
      <c r="M260" s="191">
        <v>25000</v>
      </c>
      <c r="N260" s="187">
        <v>4.65E-2</v>
      </c>
      <c r="O260" s="187">
        <v>5.9814486461907902E-4</v>
      </c>
      <c r="P260" s="188">
        <v>0.1</v>
      </c>
      <c r="Q260" s="187">
        <v>0.44886610393721754</v>
      </c>
      <c r="R260" s="189"/>
      <c r="T260" s="241"/>
    </row>
    <row r="261" spans="1:20" s="181" customFormat="1">
      <c r="A261" s="179"/>
      <c r="B261" s="209" t="s">
        <v>223</v>
      </c>
      <c r="C261" s="222" t="s">
        <v>246</v>
      </c>
      <c r="D261" s="221"/>
      <c r="E261" s="183" t="s">
        <v>225</v>
      </c>
      <c r="F261" s="183" t="s">
        <v>210</v>
      </c>
      <c r="G261" s="184" t="s">
        <v>227</v>
      </c>
      <c r="H261" s="184">
        <v>44977</v>
      </c>
      <c r="I261" s="190" t="s">
        <v>212</v>
      </c>
      <c r="J261" s="191">
        <v>25000</v>
      </c>
      <c r="K261" s="191">
        <v>25000</v>
      </c>
      <c r="L261" s="191">
        <v>25120.65</v>
      </c>
      <c r="M261" s="191">
        <v>25000</v>
      </c>
      <c r="N261" s="187">
        <v>4.65E-2</v>
      </c>
      <c r="O261" s="187">
        <v>7.4768078313780799E-4</v>
      </c>
      <c r="P261" s="188">
        <v>0.1</v>
      </c>
      <c r="Q261" s="187">
        <v>0.44961378472035535</v>
      </c>
      <c r="R261" s="189"/>
      <c r="T261" s="241"/>
    </row>
    <row r="262" spans="1:20" s="181" customFormat="1">
      <c r="A262" s="179"/>
      <c r="B262" s="209" t="s">
        <v>223</v>
      </c>
      <c r="C262" s="222" t="s">
        <v>246</v>
      </c>
      <c r="D262" s="221"/>
      <c r="E262" s="183" t="s">
        <v>225</v>
      </c>
      <c r="F262" s="183" t="s">
        <v>210</v>
      </c>
      <c r="G262" s="184" t="s">
        <v>227</v>
      </c>
      <c r="H262" s="184">
        <v>44977</v>
      </c>
      <c r="I262" s="190" t="s">
        <v>212</v>
      </c>
      <c r="J262" s="191">
        <v>10000</v>
      </c>
      <c r="K262" s="191">
        <v>10000</v>
      </c>
      <c r="L262" s="191">
        <v>10048.27</v>
      </c>
      <c r="M262" s="191">
        <v>10000</v>
      </c>
      <c r="N262" s="187">
        <v>4.65E-2</v>
      </c>
      <c r="O262" s="187">
        <v>7.4768078313780799E-4</v>
      </c>
      <c r="P262" s="188">
        <v>0.1</v>
      </c>
      <c r="Q262" s="187">
        <v>0.45036146550349315</v>
      </c>
      <c r="R262" s="189"/>
      <c r="T262" s="241"/>
    </row>
    <row r="263" spans="1:20" s="181" customFormat="1">
      <c r="A263" s="179"/>
      <c r="B263" s="209" t="s">
        <v>223</v>
      </c>
      <c r="C263" s="222" t="s">
        <v>246</v>
      </c>
      <c r="D263" s="221"/>
      <c r="E263" s="183" t="s">
        <v>225</v>
      </c>
      <c r="F263" s="183" t="s">
        <v>210</v>
      </c>
      <c r="G263" s="184" t="s">
        <v>227</v>
      </c>
      <c r="H263" s="184">
        <v>44977</v>
      </c>
      <c r="I263" s="190" t="s">
        <v>212</v>
      </c>
      <c r="J263" s="191">
        <v>25000</v>
      </c>
      <c r="K263" s="191">
        <v>25000</v>
      </c>
      <c r="L263" s="191">
        <v>25120.65</v>
      </c>
      <c r="M263" s="191">
        <v>25000</v>
      </c>
      <c r="N263" s="187">
        <v>4.65E-2</v>
      </c>
      <c r="O263" s="187">
        <v>7.4768078313780799E-4</v>
      </c>
      <c r="P263" s="188">
        <v>0.1</v>
      </c>
      <c r="Q263" s="187">
        <v>0.45110914628663096</v>
      </c>
      <c r="R263" s="189"/>
      <c r="T263" s="241"/>
    </row>
    <row r="264" spans="1:20" s="181" customFormat="1">
      <c r="A264" s="179"/>
      <c r="B264" s="209" t="s">
        <v>223</v>
      </c>
      <c r="C264" s="222" t="s">
        <v>246</v>
      </c>
      <c r="D264" s="221"/>
      <c r="E264" s="183" t="s">
        <v>225</v>
      </c>
      <c r="F264" s="183" t="s">
        <v>210</v>
      </c>
      <c r="G264" s="184" t="s">
        <v>227</v>
      </c>
      <c r="H264" s="184">
        <v>44977</v>
      </c>
      <c r="I264" s="190" t="s">
        <v>212</v>
      </c>
      <c r="J264" s="191">
        <v>25000</v>
      </c>
      <c r="K264" s="191">
        <v>25000</v>
      </c>
      <c r="L264" s="191">
        <v>25120.65</v>
      </c>
      <c r="M264" s="191">
        <v>25000</v>
      </c>
      <c r="N264" s="187">
        <v>4.65E-2</v>
      </c>
      <c r="O264" s="187">
        <v>2.9907302758162108E-4</v>
      </c>
      <c r="P264" s="188">
        <v>0.1</v>
      </c>
      <c r="Q264" s="187">
        <v>0.4514082193142126</v>
      </c>
      <c r="R264" s="189"/>
      <c r="T264" s="241"/>
    </row>
    <row r="265" spans="1:20" s="181" customFormat="1">
      <c r="A265" s="179"/>
      <c r="B265" s="209" t="s">
        <v>223</v>
      </c>
      <c r="C265" s="222" t="s">
        <v>246</v>
      </c>
      <c r="D265" s="221"/>
      <c r="E265" s="183" t="s">
        <v>225</v>
      </c>
      <c r="F265" s="183" t="s">
        <v>210</v>
      </c>
      <c r="G265" s="184" t="s">
        <v>227</v>
      </c>
      <c r="H265" s="184">
        <v>44977</v>
      </c>
      <c r="I265" s="190" t="s">
        <v>212</v>
      </c>
      <c r="J265" s="191">
        <v>25000</v>
      </c>
      <c r="K265" s="191">
        <v>25000</v>
      </c>
      <c r="L265" s="191">
        <v>25120.65</v>
      </c>
      <c r="M265" s="191">
        <v>25000</v>
      </c>
      <c r="N265" s="187">
        <v>4.65E-2</v>
      </c>
      <c r="O265" s="187">
        <v>7.4768078313780799E-4</v>
      </c>
      <c r="P265" s="188">
        <v>0.1</v>
      </c>
      <c r="Q265" s="187">
        <v>0.4521559000973504</v>
      </c>
      <c r="R265" s="189"/>
      <c r="T265" s="241"/>
    </row>
    <row r="266" spans="1:20" s="181" customFormat="1">
      <c r="A266" s="179"/>
      <c r="B266" s="209" t="s">
        <v>223</v>
      </c>
      <c r="C266" s="222" t="s">
        <v>246</v>
      </c>
      <c r="D266" s="221"/>
      <c r="E266" s="183" t="s">
        <v>225</v>
      </c>
      <c r="F266" s="183" t="s">
        <v>210</v>
      </c>
      <c r="G266" s="184" t="s">
        <v>227</v>
      </c>
      <c r="H266" s="184">
        <v>44977</v>
      </c>
      <c r="I266" s="190" t="s">
        <v>212</v>
      </c>
      <c r="J266" s="191">
        <v>25000</v>
      </c>
      <c r="K266" s="191">
        <v>25000</v>
      </c>
      <c r="L266" s="191">
        <v>25120.65</v>
      </c>
      <c r="M266" s="191">
        <v>25000</v>
      </c>
      <c r="N266" s="187">
        <v>4.65E-2</v>
      </c>
      <c r="O266" s="187">
        <v>7.4768078313780799E-4</v>
      </c>
      <c r="P266" s="188">
        <v>0.1</v>
      </c>
      <c r="Q266" s="187">
        <v>0.45290358088048821</v>
      </c>
      <c r="R266" s="189"/>
      <c r="T266" s="241"/>
    </row>
    <row r="267" spans="1:20" s="181" customFormat="1">
      <c r="A267" s="179"/>
      <c r="B267" s="209" t="s">
        <v>223</v>
      </c>
      <c r="C267" s="222" t="s">
        <v>246</v>
      </c>
      <c r="D267" s="221"/>
      <c r="E267" s="183" t="s">
        <v>225</v>
      </c>
      <c r="F267" s="183" t="s">
        <v>210</v>
      </c>
      <c r="G267" s="184" t="s">
        <v>227</v>
      </c>
      <c r="H267" s="184">
        <v>44977</v>
      </c>
      <c r="I267" s="190" t="s">
        <v>212</v>
      </c>
      <c r="J267" s="191">
        <v>25000</v>
      </c>
      <c r="K267" s="191">
        <v>25000</v>
      </c>
      <c r="L267" s="191">
        <v>25120.68</v>
      </c>
      <c r="M267" s="191">
        <v>25000</v>
      </c>
      <c r="N267" s="187">
        <v>4.65E-2</v>
      </c>
      <c r="O267" s="187">
        <v>7.4768078313780799E-4</v>
      </c>
      <c r="P267" s="188">
        <v>0.1</v>
      </c>
      <c r="Q267" s="187">
        <v>0.45365126166362602</v>
      </c>
      <c r="R267" s="189"/>
      <c r="T267" s="241"/>
    </row>
    <row r="268" spans="1:20" s="181" customFormat="1">
      <c r="A268" s="179"/>
      <c r="B268" s="209" t="s">
        <v>223</v>
      </c>
      <c r="C268" s="222" t="s">
        <v>246</v>
      </c>
      <c r="D268" s="221"/>
      <c r="E268" s="183" t="s">
        <v>225</v>
      </c>
      <c r="F268" s="183" t="s">
        <v>210</v>
      </c>
      <c r="G268" s="184" t="s">
        <v>227</v>
      </c>
      <c r="H268" s="184">
        <v>44977</v>
      </c>
      <c r="I268" s="190" t="s">
        <v>212</v>
      </c>
      <c r="J268" s="191">
        <v>25000</v>
      </c>
      <c r="K268" s="191">
        <v>25000</v>
      </c>
      <c r="L268" s="191">
        <v>25120.68</v>
      </c>
      <c r="M268" s="191">
        <v>25000</v>
      </c>
      <c r="N268" s="187">
        <v>4.65E-2</v>
      </c>
      <c r="O268" s="187">
        <v>7.4768078313780799E-4</v>
      </c>
      <c r="P268" s="188">
        <v>0.1</v>
      </c>
      <c r="Q268" s="187">
        <v>0.45439894244676382</v>
      </c>
      <c r="R268" s="189"/>
      <c r="T268" s="241"/>
    </row>
    <row r="269" spans="1:20" s="181" customFormat="1">
      <c r="A269" s="179"/>
      <c r="B269" s="209" t="s">
        <v>223</v>
      </c>
      <c r="C269" s="222" t="s">
        <v>246</v>
      </c>
      <c r="D269" s="221"/>
      <c r="E269" s="183" t="s">
        <v>225</v>
      </c>
      <c r="F269" s="183" t="s">
        <v>210</v>
      </c>
      <c r="G269" s="184" t="s">
        <v>227</v>
      </c>
      <c r="H269" s="184">
        <v>44977</v>
      </c>
      <c r="I269" s="190" t="s">
        <v>212</v>
      </c>
      <c r="J269" s="191">
        <v>25000</v>
      </c>
      <c r="K269" s="191">
        <v>25000</v>
      </c>
      <c r="L269" s="191">
        <v>25120.65</v>
      </c>
      <c r="M269" s="191">
        <v>25000</v>
      </c>
      <c r="N269" s="187">
        <v>4.65E-2</v>
      </c>
      <c r="O269" s="187">
        <v>7.4768256895405276E-4</v>
      </c>
      <c r="P269" s="188">
        <v>0.1</v>
      </c>
      <c r="Q269" s="187">
        <v>0.4551466250157179</v>
      </c>
      <c r="R269" s="189"/>
      <c r="T269" s="241"/>
    </row>
    <row r="270" spans="1:20" s="181" customFormat="1">
      <c r="A270" s="179"/>
      <c r="B270" s="209" t="s">
        <v>223</v>
      </c>
      <c r="C270" s="222" t="s">
        <v>217</v>
      </c>
      <c r="D270" s="221"/>
      <c r="E270" s="183" t="s">
        <v>225</v>
      </c>
      <c r="F270" s="183" t="s">
        <v>210</v>
      </c>
      <c r="G270" s="184" t="s">
        <v>248</v>
      </c>
      <c r="H270" s="184">
        <v>45167</v>
      </c>
      <c r="I270" s="190" t="s">
        <v>212</v>
      </c>
      <c r="J270" s="191">
        <v>50000</v>
      </c>
      <c r="K270" s="191">
        <v>50000</v>
      </c>
      <c r="L270" s="191">
        <v>50214.85</v>
      </c>
      <c r="M270" s="191">
        <v>50000</v>
      </c>
      <c r="N270" s="187">
        <v>3.5000000000000003E-2</v>
      </c>
      <c r="O270" s="187">
        <v>7.4768256895405276E-4</v>
      </c>
      <c r="P270" s="188">
        <v>0.1</v>
      </c>
      <c r="Q270" s="187">
        <v>0.45589430758467198</v>
      </c>
      <c r="R270" s="189"/>
      <c r="T270" s="241"/>
    </row>
    <row r="271" spans="1:20" s="181" customFormat="1">
      <c r="A271" s="179"/>
      <c r="B271" s="209" t="s">
        <v>223</v>
      </c>
      <c r="C271" s="222" t="s">
        <v>217</v>
      </c>
      <c r="D271" s="221"/>
      <c r="E271" s="183" t="s">
        <v>225</v>
      </c>
      <c r="F271" s="183" t="s">
        <v>210</v>
      </c>
      <c r="G271" s="184" t="s">
        <v>248</v>
      </c>
      <c r="H271" s="184">
        <v>45167</v>
      </c>
      <c r="I271" s="190" t="s">
        <v>212</v>
      </c>
      <c r="J271" s="191">
        <v>50000</v>
      </c>
      <c r="K271" s="191">
        <v>50000</v>
      </c>
      <c r="L271" s="191">
        <v>50214.85</v>
      </c>
      <c r="M271" s="191">
        <v>50000</v>
      </c>
      <c r="N271" s="187">
        <v>3.5000000000000003E-2</v>
      </c>
      <c r="O271" s="187">
        <v>7.4768078313780799E-4</v>
      </c>
      <c r="P271" s="188">
        <v>0.1</v>
      </c>
      <c r="Q271" s="187">
        <v>0.45664198836780978</v>
      </c>
      <c r="R271" s="189"/>
      <c r="T271" s="241"/>
    </row>
    <row r="272" spans="1:20" s="181" customFormat="1">
      <c r="A272" s="179"/>
      <c r="B272" s="209" t="s">
        <v>223</v>
      </c>
      <c r="C272" s="222" t="s">
        <v>217</v>
      </c>
      <c r="D272" s="221"/>
      <c r="E272" s="183" t="s">
        <v>225</v>
      </c>
      <c r="F272" s="183" t="s">
        <v>210</v>
      </c>
      <c r="G272" s="184" t="s">
        <v>249</v>
      </c>
      <c r="H272" s="184">
        <v>45075</v>
      </c>
      <c r="I272" s="190" t="s">
        <v>212</v>
      </c>
      <c r="J272" s="191">
        <v>50000</v>
      </c>
      <c r="K272" s="191">
        <v>50000</v>
      </c>
      <c r="L272" s="191">
        <v>50681.11</v>
      </c>
      <c r="M272" s="191">
        <v>50000</v>
      </c>
      <c r="N272" s="187">
        <v>3.7499999999999999E-2</v>
      </c>
      <c r="O272" s="187">
        <v>1.5074128495666667E-3</v>
      </c>
      <c r="P272" s="188">
        <v>0.1</v>
      </c>
      <c r="Q272" s="187">
        <v>0.45814940121737646</v>
      </c>
      <c r="R272" s="189"/>
      <c r="T272" s="241"/>
    </row>
    <row r="273" spans="1:20" s="181" customFormat="1" ht="15" customHeight="1">
      <c r="A273" s="179"/>
      <c r="B273" s="209" t="s">
        <v>223</v>
      </c>
      <c r="C273" s="222" t="s">
        <v>217</v>
      </c>
      <c r="D273" s="221"/>
      <c r="E273" s="183" t="s">
        <v>225</v>
      </c>
      <c r="F273" s="183" t="s">
        <v>210</v>
      </c>
      <c r="G273" s="184" t="s">
        <v>249</v>
      </c>
      <c r="H273" s="184">
        <v>45075</v>
      </c>
      <c r="I273" s="183" t="s">
        <v>212</v>
      </c>
      <c r="J273" s="185">
        <v>50000</v>
      </c>
      <c r="K273" s="185">
        <v>50000</v>
      </c>
      <c r="L273" s="185">
        <v>50681.11</v>
      </c>
      <c r="M273" s="185">
        <v>50000</v>
      </c>
      <c r="N273" s="186">
        <v>3.7499999999999999E-2</v>
      </c>
      <c r="O273" s="187">
        <v>1.5074128495666667E-3</v>
      </c>
      <c r="P273" s="188">
        <v>0.1</v>
      </c>
      <c r="Q273" s="187">
        <v>0.45965681406694314</v>
      </c>
      <c r="R273" s="189"/>
      <c r="T273" s="241"/>
    </row>
    <row r="274" spans="1:20" s="181" customFormat="1">
      <c r="A274" s="179"/>
      <c r="B274" s="209" t="s">
        <v>223</v>
      </c>
      <c r="C274" s="222" t="s">
        <v>217</v>
      </c>
      <c r="D274" s="221"/>
      <c r="E274" s="183" t="s">
        <v>225</v>
      </c>
      <c r="F274" s="183" t="s">
        <v>210</v>
      </c>
      <c r="G274" s="184" t="s">
        <v>249</v>
      </c>
      <c r="H274" s="184">
        <v>45075</v>
      </c>
      <c r="I274" s="190" t="s">
        <v>212</v>
      </c>
      <c r="J274" s="191">
        <v>50000</v>
      </c>
      <c r="K274" s="191">
        <v>50000</v>
      </c>
      <c r="L274" s="191">
        <v>50681.11</v>
      </c>
      <c r="M274" s="191">
        <v>50000</v>
      </c>
      <c r="N274" s="187">
        <v>3.7499999999999999E-2</v>
      </c>
      <c r="O274" s="187">
        <v>1.4943933562349694E-3</v>
      </c>
      <c r="P274" s="188">
        <v>0.1</v>
      </c>
      <c r="Q274" s="187">
        <v>0.46115120742317811</v>
      </c>
      <c r="R274" s="189"/>
      <c r="T274" s="241"/>
    </row>
    <row r="275" spans="1:20" s="181" customFormat="1">
      <c r="A275" s="179"/>
      <c r="B275" s="209" t="s">
        <v>223</v>
      </c>
      <c r="C275" s="222" t="s">
        <v>217</v>
      </c>
      <c r="D275" s="221"/>
      <c r="E275" s="183" t="s">
        <v>225</v>
      </c>
      <c r="F275" s="183" t="s">
        <v>210</v>
      </c>
      <c r="G275" s="184" t="s">
        <v>249</v>
      </c>
      <c r="H275" s="184">
        <v>45075</v>
      </c>
      <c r="I275" s="190" t="s">
        <v>212</v>
      </c>
      <c r="J275" s="191">
        <v>50000</v>
      </c>
      <c r="K275" s="191">
        <v>50000</v>
      </c>
      <c r="L275" s="191">
        <v>50681.11</v>
      </c>
      <c r="M275" s="191">
        <v>50000</v>
      </c>
      <c r="N275" s="187">
        <v>3.7499999999999999E-2</v>
      </c>
      <c r="O275" s="187">
        <v>1.4943933562349694E-3</v>
      </c>
      <c r="P275" s="188">
        <v>0.1</v>
      </c>
      <c r="Q275" s="187">
        <v>0.46264560077941308</v>
      </c>
      <c r="R275" s="189"/>
      <c r="T275" s="241"/>
    </row>
    <row r="276" spans="1:20" s="181" customFormat="1">
      <c r="A276" s="179"/>
      <c r="B276" s="209" t="s">
        <v>223</v>
      </c>
      <c r="C276" s="222" t="s">
        <v>217</v>
      </c>
      <c r="D276" s="221"/>
      <c r="E276" s="183" t="s">
        <v>225</v>
      </c>
      <c r="F276" s="183" t="s">
        <v>210</v>
      </c>
      <c r="G276" s="184" t="s">
        <v>248</v>
      </c>
      <c r="H276" s="184">
        <v>45167</v>
      </c>
      <c r="I276" s="190" t="s">
        <v>212</v>
      </c>
      <c r="J276" s="191">
        <v>50000</v>
      </c>
      <c r="K276" s="191">
        <v>50000</v>
      </c>
      <c r="L276" s="191">
        <v>50214.85</v>
      </c>
      <c r="M276" s="191">
        <v>50000</v>
      </c>
      <c r="N276" s="187">
        <v>3.5000000000000003E-2</v>
      </c>
      <c r="O276" s="187">
        <v>1.4943933562349694E-3</v>
      </c>
      <c r="P276" s="188">
        <v>0.1</v>
      </c>
      <c r="Q276" s="187">
        <v>0.46413999413564805</v>
      </c>
      <c r="R276" s="189"/>
      <c r="T276" s="241"/>
    </row>
    <row r="277" spans="1:20" s="181" customFormat="1">
      <c r="A277" s="179"/>
      <c r="B277" s="209" t="s">
        <v>223</v>
      </c>
      <c r="C277" s="222" t="s">
        <v>217</v>
      </c>
      <c r="D277" s="221"/>
      <c r="E277" s="183" t="s">
        <v>225</v>
      </c>
      <c r="F277" s="183" t="s">
        <v>210</v>
      </c>
      <c r="G277" s="184" t="s">
        <v>248</v>
      </c>
      <c r="H277" s="184">
        <v>45167</v>
      </c>
      <c r="I277" s="190" t="s">
        <v>212</v>
      </c>
      <c r="J277" s="191">
        <v>50000</v>
      </c>
      <c r="K277" s="191">
        <v>50000</v>
      </c>
      <c r="L277" s="191">
        <v>50214.85</v>
      </c>
      <c r="M277" s="191">
        <v>50000</v>
      </c>
      <c r="N277" s="187">
        <v>3.5000000000000003E-2</v>
      </c>
      <c r="O277" s="187">
        <v>1.4943933562349694E-3</v>
      </c>
      <c r="P277" s="188">
        <v>0.1</v>
      </c>
      <c r="Q277" s="187">
        <v>0.46563438749188302</v>
      </c>
      <c r="R277" s="189"/>
      <c r="T277" s="241"/>
    </row>
    <row r="278" spans="1:20" s="181" customFormat="1">
      <c r="A278" s="179"/>
      <c r="B278" s="209" t="s">
        <v>223</v>
      </c>
      <c r="C278" s="222" t="s">
        <v>217</v>
      </c>
      <c r="D278" s="221"/>
      <c r="E278" s="183" t="s">
        <v>225</v>
      </c>
      <c r="F278" s="183" t="s">
        <v>210</v>
      </c>
      <c r="G278" s="184" t="s">
        <v>250</v>
      </c>
      <c r="H278" s="184">
        <v>44921</v>
      </c>
      <c r="I278" s="190" t="s">
        <v>212</v>
      </c>
      <c r="J278" s="191">
        <v>100000</v>
      </c>
      <c r="K278" s="191">
        <v>100000</v>
      </c>
      <c r="L278" s="191">
        <v>101145.15</v>
      </c>
      <c r="M278" s="191">
        <v>100000</v>
      </c>
      <c r="N278" s="187">
        <v>0.04</v>
      </c>
      <c r="O278" s="187">
        <v>1.5074128495666667E-3</v>
      </c>
      <c r="P278" s="188">
        <v>0.1</v>
      </c>
      <c r="Q278" s="187">
        <v>0.4671418003414497</v>
      </c>
      <c r="R278" s="189"/>
      <c r="T278" s="241"/>
    </row>
    <row r="279" spans="1:20" s="181" customFormat="1">
      <c r="A279" s="179"/>
      <c r="B279" s="209" t="s">
        <v>223</v>
      </c>
      <c r="C279" s="222" t="s">
        <v>217</v>
      </c>
      <c r="D279" s="221"/>
      <c r="E279" s="183" t="s">
        <v>225</v>
      </c>
      <c r="F279" s="183" t="s">
        <v>210</v>
      </c>
      <c r="G279" s="184" t="s">
        <v>250</v>
      </c>
      <c r="H279" s="184">
        <v>44921</v>
      </c>
      <c r="I279" s="190" t="s">
        <v>212</v>
      </c>
      <c r="J279" s="191">
        <v>100000</v>
      </c>
      <c r="K279" s="191">
        <v>100000</v>
      </c>
      <c r="L279" s="191">
        <v>101145.15</v>
      </c>
      <c r="M279" s="191">
        <v>100000</v>
      </c>
      <c r="N279" s="187">
        <v>0.04</v>
      </c>
      <c r="O279" s="187">
        <v>1.5074128495666667E-3</v>
      </c>
      <c r="P279" s="188">
        <v>0.1</v>
      </c>
      <c r="Q279" s="187">
        <v>0.46864921319101638</v>
      </c>
      <c r="R279" s="189"/>
      <c r="T279" s="241"/>
    </row>
    <row r="280" spans="1:20" s="181" customFormat="1">
      <c r="A280" s="179"/>
      <c r="B280" s="209" t="s">
        <v>223</v>
      </c>
      <c r="C280" s="222" t="s">
        <v>217</v>
      </c>
      <c r="D280" s="221"/>
      <c r="E280" s="183" t="s">
        <v>225</v>
      </c>
      <c r="F280" s="183" t="s">
        <v>210</v>
      </c>
      <c r="G280" s="184" t="s">
        <v>250</v>
      </c>
      <c r="H280" s="184">
        <v>44921</v>
      </c>
      <c r="I280" s="190" t="s">
        <v>212</v>
      </c>
      <c r="J280" s="191">
        <v>100000</v>
      </c>
      <c r="K280" s="191">
        <v>100000</v>
      </c>
      <c r="L280" s="191">
        <v>101145.15</v>
      </c>
      <c r="M280" s="191">
        <v>100000</v>
      </c>
      <c r="N280" s="187">
        <v>0.04</v>
      </c>
      <c r="O280" s="187">
        <v>2.9805421941404226E-3</v>
      </c>
      <c r="P280" s="188">
        <v>0.1</v>
      </c>
      <c r="Q280" s="187">
        <v>0.47162975538515678</v>
      </c>
      <c r="R280" s="189"/>
      <c r="T280" s="241"/>
    </row>
    <row r="281" spans="1:20" s="181" customFormat="1">
      <c r="A281" s="179"/>
      <c r="B281" s="209" t="s">
        <v>223</v>
      </c>
      <c r="C281" s="222" t="s">
        <v>217</v>
      </c>
      <c r="D281" s="221"/>
      <c r="E281" s="183" t="s">
        <v>225</v>
      </c>
      <c r="F281" s="183" t="s">
        <v>210</v>
      </c>
      <c r="G281" s="184" t="s">
        <v>250</v>
      </c>
      <c r="H281" s="184">
        <v>44921</v>
      </c>
      <c r="I281" s="190" t="s">
        <v>212</v>
      </c>
      <c r="J281" s="191">
        <v>100000</v>
      </c>
      <c r="K281" s="191">
        <v>100000</v>
      </c>
      <c r="L281" s="191">
        <v>101145.15</v>
      </c>
      <c r="M281" s="191">
        <v>100000</v>
      </c>
      <c r="N281" s="187">
        <v>0.04</v>
      </c>
      <c r="O281" s="187">
        <v>2.9805421941404226E-3</v>
      </c>
      <c r="P281" s="188">
        <v>0.1</v>
      </c>
      <c r="Q281" s="187">
        <v>0.47461029757929718</v>
      </c>
      <c r="R281" s="189"/>
      <c r="T281" s="241"/>
    </row>
    <row r="282" spans="1:20" s="181" customFormat="1">
      <c r="A282" s="179"/>
      <c r="B282" s="209" t="s">
        <v>223</v>
      </c>
      <c r="C282" s="222" t="s">
        <v>217</v>
      </c>
      <c r="D282" s="221"/>
      <c r="E282" s="183" t="s">
        <v>225</v>
      </c>
      <c r="F282" s="183" t="s">
        <v>210</v>
      </c>
      <c r="G282" s="184" t="s">
        <v>250</v>
      </c>
      <c r="H282" s="184">
        <v>44953</v>
      </c>
      <c r="I282" s="190" t="s">
        <v>212</v>
      </c>
      <c r="J282" s="191">
        <v>100000</v>
      </c>
      <c r="K282" s="191">
        <v>100000</v>
      </c>
      <c r="L282" s="191">
        <v>101145.15</v>
      </c>
      <c r="M282" s="191">
        <v>100000</v>
      </c>
      <c r="N282" s="187">
        <v>0.04</v>
      </c>
      <c r="O282" s="187">
        <v>2.9805421941404226E-3</v>
      </c>
      <c r="P282" s="188">
        <v>0.1</v>
      </c>
      <c r="Q282" s="187">
        <v>0.47759083977343758</v>
      </c>
      <c r="R282" s="189"/>
      <c r="T282" s="241"/>
    </row>
    <row r="283" spans="1:20" s="181" customFormat="1">
      <c r="A283" s="179"/>
      <c r="B283" s="209" t="s">
        <v>223</v>
      </c>
      <c r="C283" s="222" t="s">
        <v>217</v>
      </c>
      <c r="D283" s="221"/>
      <c r="E283" s="183" t="s">
        <v>225</v>
      </c>
      <c r="F283" s="183" t="s">
        <v>210</v>
      </c>
      <c r="G283" s="184">
        <v>44519</v>
      </c>
      <c r="H283" s="184">
        <v>44953</v>
      </c>
      <c r="I283" s="190" t="s">
        <v>212</v>
      </c>
      <c r="J283" s="191">
        <v>100000</v>
      </c>
      <c r="K283" s="191">
        <v>100000</v>
      </c>
      <c r="L283" s="191">
        <v>101553.03</v>
      </c>
      <c r="M283" s="191">
        <v>100000</v>
      </c>
      <c r="N283" s="187">
        <v>5.5E-2</v>
      </c>
      <c r="O283" s="187">
        <v>2.9805421941404226E-3</v>
      </c>
      <c r="P283" s="188">
        <v>0.1</v>
      </c>
      <c r="Q283" s="187">
        <v>0.48057138196757798</v>
      </c>
      <c r="R283" s="189"/>
      <c r="T283" s="241"/>
    </row>
    <row r="284" spans="1:20" s="181" customFormat="1">
      <c r="A284" s="179"/>
      <c r="B284" s="209" t="s">
        <v>223</v>
      </c>
      <c r="C284" s="222" t="s">
        <v>217</v>
      </c>
      <c r="D284" s="221"/>
      <c r="E284" s="183" t="s">
        <v>225</v>
      </c>
      <c r="F284" s="183" t="s">
        <v>210</v>
      </c>
      <c r="G284" s="184">
        <v>44519</v>
      </c>
      <c r="H284" s="184">
        <v>44953</v>
      </c>
      <c r="I284" s="190" t="s">
        <v>212</v>
      </c>
      <c r="J284" s="191">
        <v>100000</v>
      </c>
      <c r="K284" s="191">
        <v>100000</v>
      </c>
      <c r="L284" s="191">
        <v>101553.03</v>
      </c>
      <c r="M284" s="191">
        <v>100000</v>
      </c>
      <c r="N284" s="187">
        <v>5.5E-2</v>
      </c>
      <c r="O284" s="187">
        <v>2.9805421941404226E-3</v>
      </c>
      <c r="P284" s="188">
        <v>0.1</v>
      </c>
      <c r="Q284" s="187">
        <v>0.48355192416171838</v>
      </c>
      <c r="R284" s="189"/>
      <c r="T284" s="241"/>
    </row>
    <row r="285" spans="1:20" s="181" customFormat="1">
      <c r="A285" s="179"/>
      <c r="B285" s="209" t="s">
        <v>223</v>
      </c>
      <c r="C285" s="222" t="s">
        <v>217</v>
      </c>
      <c r="D285" s="221"/>
      <c r="E285" s="183" t="s">
        <v>225</v>
      </c>
      <c r="F285" s="183" t="s">
        <v>210</v>
      </c>
      <c r="G285" s="184">
        <v>44519</v>
      </c>
      <c r="H285" s="184">
        <v>45152</v>
      </c>
      <c r="I285" s="190" t="s">
        <v>212</v>
      </c>
      <c r="J285" s="191">
        <v>100000</v>
      </c>
      <c r="K285" s="191">
        <v>100000</v>
      </c>
      <c r="L285" s="191">
        <v>101553.03</v>
      </c>
      <c r="M285" s="191">
        <v>100000</v>
      </c>
      <c r="N285" s="187">
        <v>5.5E-2</v>
      </c>
      <c r="O285" s="187">
        <v>3.0327192802687909E-3</v>
      </c>
      <c r="P285" s="188">
        <v>0.1</v>
      </c>
      <c r="Q285" s="187">
        <v>0.48658464344198715</v>
      </c>
      <c r="R285" s="189"/>
      <c r="T285" s="241"/>
    </row>
    <row r="286" spans="1:20" s="181" customFormat="1">
      <c r="A286" s="179"/>
      <c r="B286" s="209" t="s">
        <v>223</v>
      </c>
      <c r="C286" s="222" t="s">
        <v>217</v>
      </c>
      <c r="D286" s="221"/>
      <c r="E286" s="183" t="s">
        <v>225</v>
      </c>
      <c r="F286" s="183" t="s">
        <v>210</v>
      </c>
      <c r="G286" s="184" t="s">
        <v>251</v>
      </c>
      <c r="H286" s="184">
        <v>45152</v>
      </c>
      <c r="I286" s="190" t="s">
        <v>212</v>
      </c>
      <c r="J286" s="191">
        <v>25000</v>
      </c>
      <c r="K286" s="191">
        <v>25000</v>
      </c>
      <c r="L286" s="191">
        <v>25153.45</v>
      </c>
      <c r="M286" s="191">
        <v>25000</v>
      </c>
      <c r="N286" s="187">
        <v>3.7499999999999999E-2</v>
      </c>
      <c r="O286" s="187">
        <v>3.0327192802687909E-3</v>
      </c>
      <c r="P286" s="188">
        <v>0.1</v>
      </c>
      <c r="Q286" s="187">
        <v>0.48961736272225592</v>
      </c>
      <c r="R286" s="189"/>
      <c r="T286" s="241"/>
    </row>
    <row r="287" spans="1:20" s="181" customFormat="1">
      <c r="A287" s="179"/>
      <c r="B287" s="209" t="s">
        <v>223</v>
      </c>
      <c r="C287" s="222" t="s">
        <v>217</v>
      </c>
      <c r="D287" s="221"/>
      <c r="E287" s="183" t="s">
        <v>225</v>
      </c>
      <c r="F287" s="183" t="s">
        <v>210</v>
      </c>
      <c r="G287" s="184" t="s">
        <v>251</v>
      </c>
      <c r="H287" s="184">
        <v>45152</v>
      </c>
      <c r="I287" s="190" t="s">
        <v>212</v>
      </c>
      <c r="J287" s="191">
        <v>25000</v>
      </c>
      <c r="K287" s="191">
        <v>25000</v>
      </c>
      <c r="L287" s="191">
        <v>25153.45</v>
      </c>
      <c r="M287" s="191">
        <v>25000</v>
      </c>
      <c r="N287" s="187">
        <v>3.7499999999999999E-2</v>
      </c>
      <c r="O287" s="187">
        <v>3.0327192802687909E-3</v>
      </c>
      <c r="P287" s="188">
        <v>0.1</v>
      </c>
      <c r="Q287" s="187">
        <v>0.49265008200252469</v>
      </c>
      <c r="R287" s="189"/>
      <c r="T287" s="241"/>
    </row>
    <row r="288" spans="1:20" s="181" customFormat="1">
      <c r="A288" s="179"/>
      <c r="B288" s="209" t="s">
        <v>223</v>
      </c>
      <c r="C288" s="222" t="s">
        <v>217</v>
      </c>
      <c r="D288" s="221"/>
      <c r="E288" s="183" t="s">
        <v>225</v>
      </c>
      <c r="F288" s="183" t="s">
        <v>210</v>
      </c>
      <c r="G288" s="184" t="s">
        <v>251</v>
      </c>
      <c r="H288" s="184">
        <v>45152</v>
      </c>
      <c r="I288" s="190" t="s">
        <v>212</v>
      </c>
      <c r="J288" s="191">
        <v>25000</v>
      </c>
      <c r="K288" s="191">
        <v>25000</v>
      </c>
      <c r="L288" s="191">
        <v>25153.45</v>
      </c>
      <c r="M288" s="191">
        <v>25000</v>
      </c>
      <c r="N288" s="187">
        <v>3.7499999999999999E-2</v>
      </c>
      <c r="O288" s="187">
        <v>7.5554522024325207E-4</v>
      </c>
      <c r="P288" s="188">
        <v>0.1</v>
      </c>
      <c r="Q288" s="187">
        <v>0.49340562722276793</v>
      </c>
      <c r="R288" s="189"/>
      <c r="T288" s="241"/>
    </row>
    <row r="289" spans="1:20" s="181" customFormat="1">
      <c r="A289" s="179"/>
      <c r="B289" s="209" t="s">
        <v>223</v>
      </c>
      <c r="C289" s="222" t="s">
        <v>217</v>
      </c>
      <c r="D289" s="221"/>
      <c r="E289" s="183" t="s">
        <v>225</v>
      </c>
      <c r="F289" s="183" t="s">
        <v>210</v>
      </c>
      <c r="G289" s="184" t="s">
        <v>251</v>
      </c>
      <c r="H289" s="184">
        <v>45152</v>
      </c>
      <c r="I289" s="190" t="s">
        <v>212</v>
      </c>
      <c r="J289" s="191">
        <v>25000</v>
      </c>
      <c r="K289" s="191">
        <v>25000</v>
      </c>
      <c r="L289" s="191">
        <v>25153.45</v>
      </c>
      <c r="M289" s="191">
        <v>25000</v>
      </c>
      <c r="N289" s="187">
        <v>3.7499999999999999E-2</v>
      </c>
      <c r="O289" s="187">
        <v>7.5554522024325207E-4</v>
      </c>
      <c r="P289" s="188">
        <v>0.1</v>
      </c>
      <c r="Q289" s="187">
        <v>0.49416117244301117</v>
      </c>
      <c r="R289" s="189"/>
      <c r="T289" s="241"/>
    </row>
    <row r="290" spans="1:20" s="181" customFormat="1">
      <c r="A290" s="179"/>
      <c r="B290" s="209" t="s">
        <v>223</v>
      </c>
      <c r="C290" s="222" t="s">
        <v>217</v>
      </c>
      <c r="D290" s="221"/>
      <c r="E290" s="183" t="s">
        <v>225</v>
      </c>
      <c r="F290" s="183" t="s">
        <v>210</v>
      </c>
      <c r="G290" s="184" t="s">
        <v>251</v>
      </c>
      <c r="H290" s="184">
        <v>45152</v>
      </c>
      <c r="I290" s="190" t="s">
        <v>212</v>
      </c>
      <c r="J290" s="191">
        <v>25000</v>
      </c>
      <c r="K290" s="191">
        <v>25000</v>
      </c>
      <c r="L290" s="191">
        <v>25153.45</v>
      </c>
      <c r="M290" s="191">
        <v>25000</v>
      </c>
      <c r="N290" s="187">
        <v>3.7499999999999999E-2</v>
      </c>
      <c r="O290" s="187">
        <v>7.5554522024325207E-4</v>
      </c>
      <c r="P290" s="188">
        <v>0.1</v>
      </c>
      <c r="Q290" s="187">
        <v>0.4949167176632544</v>
      </c>
      <c r="R290" s="189"/>
      <c r="T290" s="241"/>
    </row>
    <row r="291" spans="1:20" s="181" customFormat="1">
      <c r="A291" s="179"/>
      <c r="B291" s="209" t="s">
        <v>223</v>
      </c>
      <c r="C291" s="222" t="s">
        <v>217</v>
      </c>
      <c r="D291" s="221"/>
      <c r="E291" s="183" t="s">
        <v>225</v>
      </c>
      <c r="F291" s="183" t="s">
        <v>210</v>
      </c>
      <c r="G291" s="184" t="s">
        <v>251</v>
      </c>
      <c r="H291" s="184">
        <v>45152</v>
      </c>
      <c r="I291" s="190" t="s">
        <v>212</v>
      </c>
      <c r="J291" s="191">
        <v>25000</v>
      </c>
      <c r="K291" s="191">
        <v>25000</v>
      </c>
      <c r="L291" s="191">
        <v>25153.45</v>
      </c>
      <c r="M291" s="191">
        <v>25000</v>
      </c>
      <c r="N291" s="187">
        <v>3.7499999999999999E-2</v>
      </c>
      <c r="O291" s="187">
        <v>7.5554522024325207E-4</v>
      </c>
      <c r="P291" s="188">
        <v>0.1</v>
      </c>
      <c r="Q291" s="187">
        <v>0.49567226288349764</v>
      </c>
      <c r="R291" s="189"/>
      <c r="T291" s="241"/>
    </row>
    <row r="292" spans="1:20" s="181" customFormat="1">
      <c r="A292" s="179"/>
      <c r="B292" s="209" t="s">
        <v>223</v>
      </c>
      <c r="C292" s="222" t="s">
        <v>217</v>
      </c>
      <c r="D292" s="221"/>
      <c r="E292" s="183" t="s">
        <v>225</v>
      </c>
      <c r="F292" s="183" t="s">
        <v>210</v>
      </c>
      <c r="G292" s="184" t="s">
        <v>251</v>
      </c>
      <c r="H292" s="184">
        <v>45152</v>
      </c>
      <c r="I292" s="190" t="s">
        <v>212</v>
      </c>
      <c r="J292" s="191">
        <v>25000</v>
      </c>
      <c r="K292" s="191">
        <v>25000</v>
      </c>
      <c r="L292" s="191">
        <v>25153.45</v>
      </c>
      <c r="M292" s="191">
        <v>25000</v>
      </c>
      <c r="N292" s="187">
        <v>3.7499999999999999E-2</v>
      </c>
      <c r="O292" s="187">
        <v>7.5554522024325207E-4</v>
      </c>
      <c r="P292" s="188">
        <v>0.1</v>
      </c>
      <c r="Q292" s="187">
        <v>0.49642780810374088</v>
      </c>
      <c r="R292" s="189"/>
      <c r="T292" s="241"/>
    </row>
    <row r="293" spans="1:20" s="181" customFormat="1">
      <c r="A293" s="179"/>
      <c r="B293" s="209" t="s">
        <v>223</v>
      </c>
      <c r="C293" s="222" t="s">
        <v>217</v>
      </c>
      <c r="D293" s="221"/>
      <c r="E293" s="183" t="s">
        <v>225</v>
      </c>
      <c r="F293" s="183" t="s">
        <v>210</v>
      </c>
      <c r="G293" s="184" t="s">
        <v>251</v>
      </c>
      <c r="H293" s="184">
        <v>45152</v>
      </c>
      <c r="I293" s="190" t="s">
        <v>212</v>
      </c>
      <c r="J293" s="191">
        <v>25000</v>
      </c>
      <c r="K293" s="191">
        <v>25000</v>
      </c>
      <c r="L293" s="191">
        <v>25153.45</v>
      </c>
      <c r="M293" s="191">
        <v>25000</v>
      </c>
      <c r="N293" s="187">
        <v>3.7499999999999999E-2</v>
      </c>
      <c r="O293" s="187">
        <v>7.5554522024325207E-4</v>
      </c>
      <c r="P293" s="188">
        <v>0.1</v>
      </c>
      <c r="Q293" s="187">
        <v>0.49718335332398411</v>
      </c>
      <c r="R293" s="189"/>
      <c r="T293" s="241"/>
    </row>
    <row r="294" spans="1:20" s="181" customFormat="1">
      <c r="A294" s="179"/>
      <c r="B294" s="209" t="s">
        <v>223</v>
      </c>
      <c r="C294" s="222" t="s">
        <v>217</v>
      </c>
      <c r="D294" s="221"/>
      <c r="E294" s="183" t="s">
        <v>225</v>
      </c>
      <c r="F294" s="183" t="s">
        <v>210</v>
      </c>
      <c r="G294" s="184" t="s">
        <v>251</v>
      </c>
      <c r="H294" s="184">
        <v>45152</v>
      </c>
      <c r="I294" s="190" t="s">
        <v>212</v>
      </c>
      <c r="J294" s="191">
        <v>25000</v>
      </c>
      <c r="K294" s="191">
        <v>25000</v>
      </c>
      <c r="L294" s="191">
        <v>25153.45</v>
      </c>
      <c r="M294" s="191">
        <v>25000</v>
      </c>
      <c r="N294" s="187">
        <v>3.7499999999999999E-2</v>
      </c>
      <c r="O294" s="187">
        <v>7.5554522024325207E-4</v>
      </c>
      <c r="P294" s="188">
        <v>0.1</v>
      </c>
      <c r="Q294" s="187">
        <v>0.49793889854422735</v>
      </c>
      <c r="R294" s="189"/>
      <c r="T294" s="241"/>
    </row>
    <row r="295" spans="1:20" s="181" customFormat="1">
      <c r="A295" s="179"/>
      <c r="B295" s="209" t="s">
        <v>223</v>
      </c>
      <c r="C295" s="222" t="s">
        <v>217</v>
      </c>
      <c r="D295" s="221"/>
      <c r="E295" s="183" t="s">
        <v>225</v>
      </c>
      <c r="F295" s="183" t="s">
        <v>210</v>
      </c>
      <c r="G295" s="184" t="s">
        <v>251</v>
      </c>
      <c r="H295" s="184">
        <v>45152</v>
      </c>
      <c r="I295" s="190" t="s">
        <v>212</v>
      </c>
      <c r="J295" s="191">
        <v>25000</v>
      </c>
      <c r="K295" s="191">
        <v>25000</v>
      </c>
      <c r="L295" s="191">
        <v>25153.45</v>
      </c>
      <c r="M295" s="191">
        <v>25000</v>
      </c>
      <c r="N295" s="187">
        <v>3.7499999999999999E-2</v>
      </c>
      <c r="O295" s="187">
        <v>7.5554522024325207E-4</v>
      </c>
      <c r="P295" s="188">
        <v>0.1</v>
      </c>
      <c r="Q295" s="187">
        <v>0.49869444376447059</v>
      </c>
      <c r="R295" s="189"/>
      <c r="T295" s="241"/>
    </row>
    <row r="296" spans="1:20" s="181" customFormat="1">
      <c r="A296" s="179"/>
      <c r="B296" s="209" t="s">
        <v>223</v>
      </c>
      <c r="C296" s="222" t="s">
        <v>217</v>
      </c>
      <c r="D296" s="221"/>
      <c r="E296" s="183" t="s">
        <v>225</v>
      </c>
      <c r="F296" s="183" t="s">
        <v>210</v>
      </c>
      <c r="G296" s="184" t="s">
        <v>251</v>
      </c>
      <c r="H296" s="184">
        <v>45152</v>
      </c>
      <c r="I296" s="190" t="s">
        <v>212</v>
      </c>
      <c r="J296" s="191">
        <v>50000</v>
      </c>
      <c r="K296" s="191">
        <v>50000</v>
      </c>
      <c r="L296" s="191">
        <v>50306.9</v>
      </c>
      <c r="M296" s="191">
        <v>50000</v>
      </c>
      <c r="N296" s="187">
        <v>3.7499999999999999E-2</v>
      </c>
      <c r="O296" s="187">
        <v>7.5554522024325207E-4</v>
      </c>
      <c r="P296" s="188">
        <v>0.1</v>
      </c>
      <c r="Q296" s="187">
        <v>0.49944998898471382</v>
      </c>
      <c r="R296" s="189"/>
      <c r="T296" s="241"/>
    </row>
    <row r="297" spans="1:20" s="181" customFormat="1">
      <c r="A297" s="179"/>
      <c r="B297" s="209" t="s">
        <v>223</v>
      </c>
      <c r="C297" s="222" t="s">
        <v>217</v>
      </c>
      <c r="D297" s="221"/>
      <c r="E297" s="183" t="s">
        <v>225</v>
      </c>
      <c r="F297" s="183" t="s">
        <v>210</v>
      </c>
      <c r="G297" s="184" t="s">
        <v>251</v>
      </c>
      <c r="H297" s="184">
        <v>45152</v>
      </c>
      <c r="I297" s="190" t="s">
        <v>212</v>
      </c>
      <c r="J297" s="191">
        <v>50000</v>
      </c>
      <c r="K297" s="191">
        <v>50000</v>
      </c>
      <c r="L297" s="191">
        <v>50306.9</v>
      </c>
      <c r="M297" s="191">
        <v>50000</v>
      </c>
      <c r="N297" s="187">
        <v>3.7499999999999999E-2</v>
      </c>
      <c r="O297" s="187">
        <v>7.5554522024325207E-4</v>
      </c>
      <c r="P297" s="188">
        <v>0.1</v>
      </c>
      <c r="Q297" s="187">
        <v>0.50020553420495706</v>
      </c>
      <c r="R297" s="189"/>
      <c r="T297" s="241"/>
    </row>
    <row r="298" spans="1:20" s="181" customFormat="1">
      <c r="A298" s="179"/>
      <c r="B298" s="209" t="s">
        <v>223</v>
      </c>
      <c r="C298" s="222" t="s">
        <v>217</v>
      </c>
      <c r="D298" s="221"/>
      <c r="E298" s="183" t="s">
        <v>225</v>
      </c>
      <c r="F298" s="183" t="s">
        <v>210</v>
      </c>
      <c r="G298" s="184" t="s">
        <v>251</v>
      </c>
      <c r="H298" s="184">
        <v>45152</v>
      </c>
      <c r="I298" s="190" t="s">
        <v>212</v>
      </c>
      <c r="J298" s="191">
        <v>50000</v>
      </c>
      <c r="K298" s="191">
        <v>50000</v>
      </c>
      <c r="L298" s="191">
        <v>50306.9</v>
      </c>
      <c r="M298" s="191">
        <v>50000</v>
      </c>
      <c r="N298" s="187">
        <v>3.7499999999999999E-2</v>
      </c>
      <c r="O298" s="187">
        <v>1.5110901428504635E-3</v>
      </c>
      <c r="P298" s="188">
        <v>0.1</v>
      </c>
      <c r="Q298" s="187">
        <v>0.5017166243478075</v>
      </c>
      <c r="R298" s="189"/>
      <c r="T298" s="241"/>
    </row>
    <row r="299" spans="1:20" s="181" customFormat="1">
      <c r="A299" s="179"/>
      <c r="B299" s="209" t="s">
        <v>223</v>
      </c>
      <c r="C299" s="222" t="s">
        <v>217</v>
      </c>
      <c r="D299" s="221"/>
      <c r="E299" s="183" t="s">
        <v>225</v>
      </c>
      <c r="F299" s="183" t="s">
        <v>210</v>
      </c>
      <c r="G299" s="184" t="s">
        <v>251</v>
      </c>
      <c r="H299" s="184">
        <v>45152</v>
      </c>
      <c r="I299" s="190" t="s">
        <v>212</v>
      </c>
      <c r="J299" s="191">
        <v>50000</v>
      </c>
      <c r="K299" s="191">
        <v>50000</v>
      </c>
      <c r="L299" s="191">
        <v>50306.9</v>
      </c>
      <c r="M299" s="191">
        <v>50000</v>
      </c>
      <c r="N299" s="187">
        <v>3.7499999999999999E-2</v>
      </c>
      <c r="O299" s="187">
        <v>1.5110901428504635E-3</v>
      </c>
      <c r="P299" s="188">
        <v>0.1</v>
      </c>
      <c r="Q299" s="187">
        <v>0.50322771449065795</v>
      </c>
      <c r="R299" s="189"/>
      <c r="T299" s="241"/>
    </row>
    <row r="300" spans="1:20" s="181" customFormat="1">
      <c r="A300" s="179"/>
      <c r="B300" s="209" t="s">
        <v>223</v>
      </c>
      <c r="C300" s="222" t="s">
        <v>217</v>
      </c>
      <c r="D300" s="221"/>
      <c r="E300" s="183" t="s">
        <v>225</v>
      </c>
      <c r="F300" s="183" t="s">
        <v>210</v>
      </c>
      <c r="G300" s="184" t="s">
        <v>251</v>
      </c>
      <c r="H300" s="184">
        <v>45013</v>
      </c>
      <c r="I300" s="190" t="s">
        <v>212</v>
      </c>
      <c r="J300" s="191">
        <v>50000</v>
      </c>
      <c r="K300" s="191">
        <v>50000</v>
      </c>
      <c r="L300" s="191">
        <v>50306.9</v>
      </c>
      <c r="M300" s="191">
        <v>50000</v>
      </c>
      <c r="N300" s="187">
        <v>3.7499999999999999E-2</v>
      </c>
      <c r="O300" s="187">
        <v>1.5110901428504635E-3</v>
      </c>
      <c r="P300" s="188">
        <v>0.1</v>
      </c>
      <c r="Q300" s="187">
        <v>0.5047388046335084</v>
      </c>
      <c r="R300" s="189"/>
      <c r="T300" s="241"/>
    </row>
    <row r="301" spans="1:20" s="181" customFormat="1">
      <c r="A301" s="179"/>
      <c r="B301" s="209" t="s">
        <v>223</v>
      </c>
      <c r="C301" s="222" t="s">
        <v>217</v>
      </c>
      <c r="D301" s="221"/>
      <c r="E301" s="183" t="s">
        <v>225</v>
      </c>
      <c r="F301" s="183" t="s">
        <v>210</v>
      </c>
      <c r="G301" s="184" t="s">
        <v>252</v>
      </c>
      <c r="H301" s="184">
        <v>45013</v>
      </c>
      <c r="I301" s="190" t="s">
        <v>212</v>
      </c>
      <c r="J301" s="191">
        <v>25000</v>
      </c>
      <c r="K301" s="191">
        <v>25000</v>
      </c>
      <c r="L301" s="191">
        <v>25023.45</v>
      </c>
      <c r="M301" s="191">
        <v>25000</v>
      </c>
      <c r="N301" s="187">
        <v>3.15E-2</v>
      </c>
      <c r="O301" s="187">
        <v>1.5110901428504635E-3</v>
      </c>
      <c r="P301" s="188">
        <v>0.1</v>
      </c>
      <c r="Q301" s="187">
        <v>0.50624989477635884</v>
      </c>
      <c r="R301" s="189"/>
      <c r="T301" s="241"/>
    </row>
    <row r="302" spans="1:20" s="181" customFormat="1">
      <c r="A302" s="179"/>
      <c r="B302" s="209" t="s">
        <v>223</v>
      </c>
      <c r="C302" s="222" t="s">
        <v>217</v>
      </c>
      <c r="D302" s="221"/>
      <c r="E302" s="183" t="s">
        <v>225</v>
      </c>
      <c r="F302" s="183" t="s">
        <v>210</v>
      </c>
      <c r="G302" s="184" t="s">
        <v>252</v>
      </c>
      <c r="H302" s="184">
        <v>45013</v>
      </c>
      <c r="I302" s="190" t="s">
        <v>212</v>
      </c>
      <c r="J302" s="191">
        <v>25000</v>
      </c>
      <c r="K302" s="191">
        <v>25000</v>
      </c>
      <c r="L302" s="191">
        <v>25023.45</v>
      </c>
      <c r="M302" s="191">
        <v>25000</v>
      </c>
      <c r="N302" s="187">
        <v>3.15E-2</v>
      </c>
      <c r="O302" s="187">
        <v>1.5110901428504635E-3</v>
      </c>
      <c r="P302" s="188">
        <v>0.1</v>
      </c>
      <c r="Q302" s="187">
        <v>0.50776098491920929</v>
      </c>
      <c r="R302" s="189"/>
      <c r="T302" s="241"/>
    </row>
    <row r="303" spans="1:20" s="181" customFormat="1">
      <c r="A303" s="179"/>
      <c r="B303" s="209" t="s">
        <v>223</v>
      </c>
      <c r="C303" s="222" t="s">
        <v>217</v>
      </c>
      <c r="D303" s="221"/>
      <c r="E303" s="183" t="s">
        <v>225</v>
      </c>
      <c r="F303" s="183" t="s">
        <v>210</v>
      </c>
      <c r="G303" s="184" t="s">
        <v>252</v>
      </c>
      <c r="H303" s="184">
        <v>45013</v>
      </c>
      <c r="I303" s="190" t="s">
        <v>212</v>
      </c>
      <c r="J303" s="191">
        <v>25000</v>
      </c>
      <c r="K303" s="191">
        <v>25000</v>
      </c>
      <c r="L303" s="191">
        <v>25023.45</v>
      </c>
      <c r="M303" s="191">
        <v>25000</v>
      </c>
      <c r="N303" s="187">
        <v>3.15E-2</v>
      </c>
      <c r="O303" s="187">
        <v>7.5048689573025123E-4</v>
      </c>
      <c r="P303" s="188">
        <v>0.1</v>
      </c>
      <c r="Q303" s="187">
        <v>0.5085114718149395</v>
      </c>
      <c r="R303" s="189"/>
      <c r="T303" s="241"/>
    </row>
    <row r="304" spans="1:20" s="181" customFormat="1">
      <c r="A304" s="179"/>
      <c r="B304" s="209" t="s">
        <v>223</v>
      </c>
      <c r="C304" s="222" t="s">
        <v>217</v>
      </c>
      <c r="D304" s="221"/>
      <c r="E304" s="183" t="s">
        <v>225</v>
      </c>
      <c r="F304" s="183" t="s">
        <v>210</v>
      </c>
      <c r="G304" s="184" t="s">
        <v>252</v>
      </c>
      <c r="H304" s="184">
        <v>45013</v>
      </c>
      <c r="I304" s="190" t="s">
        <v>212</v>
      </c>
      <c r="J304" s="191">
        <v>25000</v>
      </c>
      <c r="K304" s="191">
        <v>25000</v>
      </c>
      <c r="L304" s="191">
        <v>25023.45</v>
      </c>
      <c r="M304" s="191">
        <v>25000</v>
      </c>
      <c r="N304" s="187">
        <v>3.15E-2</v>
      </c>
      <c r="O304" s="187">
        <v>7.5048689573025123E-4</v>
      </c>
      <c r="P304" s="188">
        <v>0.1</v>
      </c>
      <c r="Q304" s="187">
        <v>0.5092619587106697</v>
      </c>
      <c r="R304" s="189"/>
      <c r="T304" s="241"/>
    </row>
    <row r="305" spans="1:20" s="181" customFormat="1">
      <c r="A305" s="179"/>
      <c r="B305" s="209" t="s">
        <v>223</v>
      </c>
      <c r="C305" s="222" t="s">
        <v>217</v>
      </c>
      <c r="D305" s="221"/>
      <c r="E305" s="183" t="s">
        <v>225</v>
      </c>
      <c r="F305" s="183" t="s">
        <v>210</v>
      </c>
      <c r="G305" s="184" t="s">
        <v>221</v>
      </c>
      <c r="H305" s="184">
        <v>45013</v>
      </c>
      <c r="I305" s="190" t="s">
        <v>212</v>
      </c>
      <c r="J305" s="191">
        <v>50000</v>
      </c>
      <c r="K305" s="191">
        <v>50000</v>
      </c>
      <c r="L305" s="191">
        <v>50046.9</v>
      </c>
      <c r="M305" s="191">
        <v>50000</v>
      </c>
      <c r="N305" s="187">
        <v>3.15E-2</v>
      </c>
      <c r="O305" s="187">
        <v>7.5048689573025123E-4</v>
      </c>
      <c r="P305" s="188">
        <v>0.1</v>
      </c>
      <c r="Q305" s="187">
        <v>0.51001244560639991</v>
      </c>
      <c r="R305" s="189"/>
      <c r="T305" s="241"/>
    </row>
    <row r="306" spans="1:20" s="181" customFormat="1">
      <c r="A306" s="179"/>
      <c r="B306" s="209" t="s">
        <v>223</v>
      </c>
      <c r="C306" s="222" t="s">
        <v>217</v>
      </c>
      <c r="D306" s="221"/>
      <c r="E306" s="183" t="s">
        <v>225</v>
      </c>
      <c r="F306" s="183" t="s">
        <v>210</v>
      </c>
      <c r="G306" s="184" t="s">
        <v>253</v>
      </c>
      <c r="H306" s="184">
        <v>45013</v>
      </c>
      <c r="I306" s="190" t="s">
        <v>212</v>
      </c>
      <c r="J306" s="191">
        <v>50000</v>
      </c>
      <c r="K306" s="191">
        <v>50000</v>
      </c>
      <c r="L306" s="191">
        <v>50046.9</v>
      </c>
      <c r="M306" s="191">
        <v>50000</v>
      </c>
      <c r="N306" s="187">
        <v>3.15E-2</v>
      </c>
      <c r="O306" s="187">
        <v>7.5048689573025123E-4</v>
      </c>
      <c r="P306" s="188">
        <v>0.1</v>
      </c>
      <c r="Q306" s="187">
        <v>0.51076293250213012</v>
      </c>
      <c r="R306" s="189"/>
      <c r="T306" s="241"/>
    </row>
    <row r="307" spans="1:20" s="181" customFormat="1">
      <c r="A307" s="179"/>
      <c r="B307" s="209" t="s">
        <v>223</v>
      </c>
      <c r="C307" s="222" t="s">
        <v>217</v>
      </c>
      <c r="D307" s="221"/>
      <c r="E307" s="183" t="s">
        <v>225</v>
      </c>
      <c r="F307" s="183" t="s">
        <v>210</v>
      </c>
      <c r="G307" s="184" t="s">
        <v>254</v>
      </c>
      <c r="H307" s="184">
        <v>45013</v>
      </c>
      <c r="I307" s="190" t="s">
        <v>212</v>
      </c>
      <c r="J307" s="191">
        <v>50000</v>
      </c>
      <c r="K307" s="191">
        <v>55027.07</v>
      </c>
      <c r="L307" s="191">
        <v>50046.9</v>
      </c>
      <c r="M307" s="191">
        <v>50000</v>
      </c>
      <c r="N307" s="187">
        <v>3.15E-2</v>
      </c>
      <c r="O307" s="187">
        <v>1.5009734938244619E-3</v>
      </c>
      <c r="P307" s="188">
        <v>0.1</v>
      </c>
      <c r="Q307" s="187">
        <v>0.51226390599595462</v>
      </c>
      <c r="R307" s="189"/>
      <c r="T307" s="241"/>
    </row>
    <row r="308" spans="1:20" s="181" customFormat="1">
      <c r="A308" s="179"/>
      <c r="B308" s="209" t="s">
        <v>223</v>
      </c>
      <c r="C308" s="222" t="s">
        <v>217</v>
      </c>
      <c r="D308" s="221"/>
      <c r="E308" s="183" t="s">
        <v>225</v>
      </c>
      <c r="F308" s="183" t="s">
        <v>210</v>
      </c>
      <c r="G308" s="184" t="s">
        <v>254</v>
      </c>
      <c r="H308" s="184">
        <v>45013</v>
      </c>
      <c r="I308" s="190" t="s">
        <v>212</v>
      </c>
      <c r="J308" s="191">
        <v>50000</v>
      </c>
      <c r="K308" s="191">
        <v>55027.07</v>
      </c>
      <c r="L308" s="191">
        <v>50046.9</v>
      </c>
      <c r="M308" s="191">
        <v>50000</v>
      </c>
      <c r="N308" s="187">
        <v>3.15E-2</v>
      </c>
      <c r="O308" s="187">
        <v>1.5009734938244619E-3</v>
      </c>
      <c r="P308" s="188">
        <v>0.1</v>
      </c>
      <c r="Q308" s="187">
        <v>0.51376487948977911</v>
      </c>
      <c r="R308" s="189"/>
      <c r="T308" s="241"/>
    </row>
    <row r="309" spans="1:20" s="181" customFormat="1">
      <c r="A309" s="179"/>
      <c r="B309" s="209" t="s">
        <v>223</v>
      </c>
      <c r="C309" s="222" t="s">
        <v>255</v>
      </c>
      <c r="D309" s="221"/>
      <c r="E309" s="183" t="s">
        <v>225</v>
      </c>
      <c r="F309" s="183" t="s">
        <v>210</v>
      </c>
      <c r="G309" s="184">
        <v>44805</v>
      </c>
      <c r="H309" s="184">
        <v>44966</v>
      </c>
      <c r="I309" s="190" t="s">
        <v>212</v>
      </c>
      <c r="J309" s="191">
        <v>100000</v>
      </c>
      <c r="K309" s="191">
        <v>100425.94</v>
      </c>
      <c r="L309" s="191">
        <v>100657.86</v>
      </c>
      <c r="M309" s="191">
        <v>100000</v>
      </c>
      <c r="N309" s="187">
        <v>3.4000000000000002E-2</v>
      </c>
      <c r="O309" s="187">
        <v>1.5009734938244619E-3</v>
      </c>
      <c r="P309" s="188">
        <v>0.1</v>
      </c>
      <c r="Q309" s="187">
        <v>0.51526585298360361</v>
      </c>
      <c r="R309" s="189"/>
      <c r="T309" s="241"/>
    </row>
    <row r="310" spans="1:20" s="181" customFormat="1">
      <c r="A310" s="179"/>
      <c r="B310" s="209" t="s">
        <v>223</v>
      </c>
      <c r="C310" s="222" t="s">
        <v>255</v>
      </c>
      <c r="D310" s="221"/>
      <c r="E310" s="183" t="s">
        <v>225</v>
      </c>
      <c r="F310" s="183" t="s">
        <v>210</v>
      </c>
      <c r="G310" s="184">
        <v>44805</v>
      </c>
      <c r="H310" s="184">
        <v>44966</v>
      </c>
      <c r="I310" s="190" t="s">
        <v>212</v>
      </c>
      <c r="J310" s="191">
        <v>100000</v>
      </c>
      <c r="K310" s="191">
        <v>100425.94</v>
      </c>
      <c r="L310" s="191">
        <v>100657.86</v>
      </c>
      <c r="M310" s="191">
        <v>100000</v>
      </c>
      <c r="N310" s="187">
        <v>3.4000000000000002E-2</v>
      </c>
      <c r="O310" s="187">
        <v>1.5009734938244619E-3</v>
      </c>
      <c r="P310" s="188">
        <v>0.1</v>
      </c>
      <c r="Q310" s="187">
        <v>0.51676682647742811</v>
      </c>
      <c r="R310" s="189"/>
      <c r="T310" s="241"/>
    </row>
    <row r="311" spans="1:20" s="181" customFormat="1">
      <c r="A311" s="179"/>
      <c r="B311" s="209" t="s">
        <v>223</v>
      </c>
      <c r="C311" s="222" t="s">
        <v>255</v>
      </c>
      <c r="D311" s="221"/>
      <c r="E311" s="183" t="s">
        <v>225</v>
      </c>
      <c r="F311" s="183" t="s">
        <v>210</v>
      </c>
      <c r="G311" s="184">
        <v>44635</v>
      </c>
      <c r="H311" s="184">
        <v>44966</v>
      </c>
      <c r="I311" s="190" t="s">
        <v>212</v>
      </c>
      <c r="J311" s="191">
        <v>100000</v>
      </c>
      <c r="K311" s="191">
        <v>100672.21</v>
      </c>
      <c r="L311" s="191">
        <v>100626.78</v>
      </c>
      <c r="M311" s="191">
        <v>100000</v>
      </c>
      <c r="N311" s="187">
        <v>3.4000000000000002E-2</v>
      </c>
      <c r="O311" s="187">
        <v>2.997958664702515E-3</v>
      </c>
      <c r="P311" s="188">
        <v>0.1</v>
      </c>
      <c r="Q311" s="187">
        <v>0.51976478514213065</v>
      </c>
      <c r="R311" s="189"/>
      <c r="T311" s="241"/>
    </row>
    <row r="312" spans="1:20" s="181" customFormat="1">
      <c r="A312" s="179"/>
      <c r="B312" s="209" t="s">
        <v>223</v>
      </c>
      <c r="C312" s="222" t="s">
        <v>255</v>
      </c>
      <c r="D312" s="221"/>
      <c r="E312" s="183" t="s">
        <v>225</v>
      </c>
      <c r="F312" s="183" t="s">
        <v>210</v>
      </c>
      <c r="G312" s="184">
        <v>44635</v>
      </c>
      <c r="H312" s="184">
        <v>44966</v>
      </c>
      <c r="I312" s="190" t="s">
        <v>212</v>
      </c>
      <c r="J312" s="191">
        <v>100000</v>
      </c>
      <c r="K312" s="191">
        <v>100672.21</v>
      </c>
      <c r="L312" s="191">
        <v>100626.78</v>
      </c>
      <c r="M312" s="191">
        <v>100000</v>
      </c>
      <c r="N312" s="187">
        <v>3.4000000000000002E-2</v>
      </c>
      <c r="O312" s="187">
        <v>2.997958664702515E-3</v>
      </c>
      <c r="P312" s="188">
        <v>0.1</v>
      </c>
      <c r="Q312" s="187">
        <v>0.52276274380683319</v>
      </c>
      <c r="R312" s="189"/>
      <c r="T312" s="241"/>
    </row>
    <row r="313" spans="1:20" s="181" customFormat="1">
      <c r="A313" s="179"/>
      <c r="B313" s="209" t="s">
        <v>223</v>
      </c>
      <c r="C313" s="222" t="s">
        <v>255</v>
      </c>
      <c r="D313" s="221"/>
      <c r="E313" s="183" t="s">
        <v>225</v>
      </c>
      <c r="F313" s="183" t="s">
        <v>210</v>
      </c>
      <c r="G313" s="184">
        <v>44635</v>
      </c>
      <c r="H313" s="184">
        <v>44966</v>
      </c>
      <c r="I313" s="190" t="s">
        <v>212</v>
      </c>
      <c r="J313" s="191">
        <v>100000</v>
      </c>
      <c r="K313" s="191">
        <v>100672.21</v>
      </c>
      <c r="L313" s="191">
        <v>100626.78</v>
      </c>
      <c r="M313" s="191">
        <v>100000</v>
      </c>
      <c r="N313" s="187">
        <v>3.4000000000000002E-2</v>
      </c>
      <c r="O313" s="187">
        <v>2.997958664702515E-3</v>
      </c>
      <c r="P313" s="188">
        <v>0.1</v>
      </c>
      <c r="Q313" s="187">
        <v>0.52576070247153572</v>
      </c>
      <c r="R313" s="189"/>
      <c r="T313" s="241"/>
    </row>
    <row r="314" spans="1:20" s="181" customFormat="1">
      <c r="A314" s="179"/>
      <c r="B314" s="209" t="s">
        <v>223</v>
      </c>
      <c r="C314" s="222" t="s">
        <v>255</v>
      </c>
      <c r="D314" s="221"/>
      <c r="E314" s="183" t="s">
        <v>225</v>
      </c>
      <c r="F314" s="183" t="s">
        <v>210</v>
      </c>
      <c r="G314" s="184" t="s">
        <v>256</v>
      </c>
      <c r="H314" s="184">
        <v>45059</v>
      </c>
      <c r="I314" s="190" t="s">
        <v>212</v>
      </c>
      <c r="J314" s="191">
        <v>250000</v>
      </c>
      <c r="K314" s="191">
        <v>250000</v>
      </c>
      <c r="L314" s="191">
        <v>253036.76</v>
      </c>
      <c r="M314" s="191">
        <v>250000</v>
      </c>
      <c r="N314" s="187">
        <v>3.15E-2</v>
      </c>
      <c r="O314" s="187">
        <v>2.997958664702515E-3</v>
      </c>
      <c r="P314" s="188">
        <v>0.1</v>
      </c>
      <c r="Q314" s="187">
        <v>0.52875866113623826</v>
      </c>
      <c r="R314" s="189"/>
      <c r="T314" s="241"/>
    </row>
    <row r="315" spans="1:20" s="181" customFormat="1">
      <c r="A315" s="179"/>
      <c r="B315" s="209" t="s">
        <v>223</v>
      </c>
      <c r="C315" s="222" t="s">
        <v>255</v>
      </c>
      <c r="D315" s="221"/>
      <c r="E315" s="183" t="s">
        <v>225</v>
      </c>
      <c r="F315" s="183" t="s">
        <v>210</v>
      </c>
      <c r="G315" s="184" t="s">
        <v>257</v>
      </c>
      <c r="H315" s="184">
        <v>45068</v>
      </c>
      <c r="I315" s="190" t="s">
        <v>212</v>
      </c>
      <c r="J315" s="191">
        <v>250000</v>
      </c>
      <c r="K315" s="191">
        <v>250000</v>
      </c>
      <c r="L315" s="191">
        <v>252863.93</v>
      </c>
      <c r="M315" s="191">
        <v>250000</v>
      </c>
      <c r="N315" s="187">
        <v>3.15E-2</v>
      </c>
      <c r="O315" s="187">
        <v>2.997958664702515E-3</v>
      </c>
      <c r="P315" s="188">
        <v>0.1</v>
      </c>
      <c r="Q315" s="187">
        <v>0.5317566198009408</v>
      </c>
      <c r="R315" s="189"/>
      <c r="T315" s="241"/>
    </row>
    <row r="316" spans="1:20" s="181" customFormat="1">
      <c r="A316" s="179"/>
      <c r="B316" s="209" t="s">
        <v>223</v>
      </c>
      <c r="C316" s="222" t="s">
        <v>255</v>
      </c>
      <c r="D316" s="221"/>
      <c r="E316" s="183" t="s">
        <v>225</v>
      </c>
      <c r="F316" s="183" t="s">
        <v>210</v>
      </c>
      <c r="G316" s="184" t="s">
        <v>257</v>
      </c>
      <c r="H316" s="184">
        <v>45068</v>
      </c>
      <c r="I316" s="190" t="s">
        <v>212</v>
      </c>
      <c r="J316" s="191">
        <v>250000</v>
      </c>
      <c r="K316" s="191">
        <v>250000</v>
      </c>
      <c r="L316" s="191">
        <v>252863.93</v>
      </c>
      <c r="M316" s="191">
        <v>250000</v>
      </c>
      <c r="N316" s="187">
        <v>3.15E-2</v>
      </c>
      <c r="O316" s="187">
        <v>2.9888757056461311E-3</v>
      </c>
      <c r="P316" s="188">
        <v>0.1</v>
      </c>
      <c r="Q316" s="187">
        <v>0.5347454955065869</v>
      </c>
      <c r="R316" s="189"/>
      <c r="T316" s="241"/>
    </row>
    <row r="317" spans="1:20" s="181" customFormat="1">
      <c r="A317" s="179"/>
      <c r="B317" s="209" t="s">
        <v>223</v>
      </c>
      <c r="C317" s="222" t="s">
        <v>255</v>
      </c>
      <c r="D317" s="221"/>
      <c r="E317" s="183" t="s">
        <v>225</v>
      </c>
      <c r="F317" s="183" t="s">
        <v>210</v>
      </c>
      <c r="G317" s="184">
        <v>44663</v>
      </c>
      <c r="H317" s="184">
        <v>45212</v>
      </c>
      <c r="I317" s="190" t="s">
        <v>212</v>
      </c>
      <c r="J317" s="191">
        <v>100000</v>
      </c>
      <c r="K317" s="191">
        <v>100000</v>
      </c>
      <c r="L317" s="191">
        <v>101638.78</v>
      </c>
      <c r="M317" s="191">
        <v>100000</v>
      </c>
      <c r="N317" s="187">
        <v>3.5000000000000003E-2</v>
      </c>
      <c r="O317" s="187">
        <v>2.9888757056461311E-3</v>
      </c>
      <c r="P317" s="188">
        <v>0.1</v>
      </c>
      <c r="Q317" s="187">
        <v>0.537734371212233</v>
      </c>
      <c r="R317" s="189"/>
      <c r="T317" s="241"/>
    </row>
    <row r="318" spans="1:20" s="181" customFormat="1">
      <c r="A318" s="179"/>
      <c r="B318" s="209" t="s">
        <v>223</v>
      </c>
      <c r="C318" s="222" t="s">
        <v>255</v>
      </c>
      <c r="D318" s="221"/>
      <c r="E318" s="183" t="s">
        <v>225</v>
      </c>
      <c r="F318" s="183" t="s">
        <v>210</v>
      </c>
      <c r="G318" s="184" t="s">
        <v>229</v>
      </c>
      <c r="H318" s="184">
        <v>44935</v>
      </c>
      <c r="I318" s="190" t="s">
        <v>212</v>
      </c>
      <c r="J318" s="191">
        <v>25000</v>
      </c>
      <c r="K318" s="191">
        <v>25167.69</v>
      </c>
      <c r="L318" s="191">
        <v>25243.71</v>
      </c>
      <c r="M318" s="191">
        <v>25000</v>
      </c>
      <c r="N318" s="187">
        <v>3.85E-2</v>
      </c>
      <c r="O318" s="187">
        <v>2.9888757056461311E-3</v>
      </c>
      <c r="P318" s="188">
        <v>0.1</v>
      </c>
      <c r="Q318" s="187">
        <v>0.5407232469178791</v>
      </c>
      <c r="R318" s="189"/>
      <c r="T318" s="241"/>
    </row>
    <row r="319" spans="1:20" s="181" customFormat="1">
      <c r="A319" s="179"/>
      <c r="B319" s="209" t="s">
        <v>223</v>
      </c>
      <c r="C319" s="222" t="s">
        <v>255</v>
      </c>
      <c r="D319" s="221"/>
      <c r="E319" s="183" t="s">
        <v>225</v>
      </c>
      <c r="F319" s="183" t="s">
        <v>210</v>
      </c>
      <c r="G319" s="184" t="s">
        <v>229</v>
      </c>
      <c r="H319" s="184">
        <v>44935</v>
      </c>
      <c r="I319" s="190" t="s">
        <v>212</v>
      </c>
      <c r="J319" s="191">
        <v>25000</v>
      </c>
      <c r="K319" s="191">
        <v>25167.69</v>
      </c>
      <c r="L319" s="191">
        <v>25243.71</v>
      </c>
      <c r="M319" s="191">
        <v>25000</v>
      </c>
      <c r="N319" s="187">
        <v>3.85E-2</v>
      </c>
      <c r="O319" s="187">
        <v>2.9888757056461311E-3</v>
      </c>
      <c r="P319" s="188">
        <v>0.1</v>
      </c>
      <c r="Q319" s="187">
        <v>0.5437121226235252</v>
      </c>
      <c r="R319" s="189"/>
      <c r="T319" s="241"/>
    </row>
    <row r="320" spans="1:20" s="181" customFormat="1">
      <c r="A320" s="179"/>
      <c r="B320" s="209" t="s">
        <v>223</v>
      </c>
      <c r="C320" s="222" t="s">
        <v>255</v>
      </c>
      <c r="D320" s="221"/>
      <c r="E320" s="183" t="s">
        <v>225</v>
      </c>
      <c r="F320" s="183" t="s">
        <v>210</v>
      </c>
      <c r="G320" s="184" t="s">
        <v>229</v>
      </c>
      <c r="H320" s="184">
        <v>44935</v>
      </c>
      <c r="I320" s="190" t="s">
        <v>212</v>
      </c>
      <c r="J320" s="191">
        <v>25000</v>
      </c>
      <c r="K320" s="191">
        <v>25167.69</v>
      </c>
      <c r="L320" s="191">
        <v>25243.71</v>
      </c>
      <c r="M320" s="191">
        <v>25000</v>
      </c>
      <c r="N320" s="187">
        <v>3.85E-2</v>
      </c>
      <c r="O320" s="187">
        <v>7.4721894129333478E-3</v>
      </c>
      <c r="P320" s="188">
        <v>0.1</v>
      </c>
      <c r="Q320" s="187">
        <v>0.55118431203645857</v>
      </c>
      <c r="R320" s="189"/>
      <c r="T320" s="241"/>
    </row>
    <row r="321" spans="1:20" s="181" customFormat="1">
      <c r="A321" s="179"/>
      <c r="B321" s="209" t="s">
        <v>223</v>
      </c>
      <c r="C321" s="222" t="s">
        <v>255</v>
      </c>
      <c r="D321" s="221"/>
      <c r="E321" s="183" t="s">
        <v>225</v>
      </c>
      <c r="F321" s="183" t="s">
        <v>210</v>
      </c>
      <c r="G321" s="184" t="s">
        <v>229</v>
      </c>
      <c r="H321" s="184">
        <v>44935</v>
      </c>
      <c r="I321" s="190" t="s">
        <v>212</v>
      </c>
      <c r="J321" s="191">
        <v>25000</v>
      </c>
      <c r="K321" s="191">
        <v>25167.69</v>
      </c>
      <c r="L321" s="191">
        <v>25243.71</v>
      </c>
      <c r="M321" s="191">
        <v>25000</v>
      </c>
      <c r="N321" s="187">
        <v>3.85E-2</v>
      </c>
      <c r="O321" s="187">
        <v>7.4670834666538226E-3</v>
      </c>
      <c r="P321" s="188">
        <v>0.1</v>
      </c>
      <c r="Q321" s="187">
        <v>0.55865139550311238</v>
      </c>
      <c r="R321" s="189"/>
      <c r="T321" s="241"/>
    </row>
    <row r="322" spans="1:20" s="181" customFormat="1">
      <c r="A322" s="179"/>
      <c r="B322" s="209" t="s">
        <v>223</v>
      </c>
      <c r="C322" s="222" t="s">
        <v>255</v>
      </c>
      <c r="D322" s="221"/>
      <c r="E322" s="183" t="s">
        <v>225</v>
      </c>
      <c r="F322" s="183" t="s">
        <v>210</v>
      </c>
      <c r="G322" s="184" t="s">
        <v>229</v>
      </c>
      <c r="H322" s="184">
        <v>44935</v>
      </c>
      <c r="I322" s="190" t="s">
        <v>212</v>
      </c>
      <c r="J322" s="191">
        <v>25000</v>
      </c>
      <c r="K322" s="191">
        <v>25167.69</v>
      </c>
      <c r="L322" s="191">
        <v>25243.71</v>
      </c>
      <c r="M322" s="191">
        <v>25000</v>
      </c>
      <c r="N322" s="187">
        <v>3.85E-2</v>
      </c>
      <c r="O322" s="187">
        <v>7.4670834666538226E-3</v>
      </c>
      <c r="P322" s="188">
        <v>0.1</v>
      </c>
      <c r="Q322" s="187">
        <v>0.56611847896976619</v>
      </c>
      <c r="R322" s="189"/>
      <c r="T322" s="241"/>
    </row>
    <row r="323" spans="1:20" s="181" customFormat="1">
      <c r="A323" s="179"/>
      <c r="B323" s="209" t="s">
        <v>223</v>
      </c>
      <c r="C323" s="222" t="s">
        <v>255</v>
      </c>
      <c r="D323" s="221"/>
      <c r="E323" s="183" t="s">
        <v>225</v>
      </c>
      <c r="F323" s="183" t="s">
        <v>210</v>
      </c>
      <c r="G323" s="184" t="s">
        <v>229</v>
      </c>
      <c r="H323" s="184">
        <v>44935</v>
      </c>
      <c r="I323" s="190" t="s">
        <v>212</v>
      </c>
      <c r="J323" s="191">
        <v>25000</v>
      </c>
      <c r="K323" s="191">
        <v>25167.69</v>
      </c>
      <c r="L323" s="191">
        <v>25243.71</v>
      </c>
      <c r="M323" s="191">
        <v>25000</v>
      </c>
      <c r="N323" s="187">
        <v>3.85E-2</v>
      </c>
      <c r="O323" s="187">
        <v>2.9987959148852199E-3</v>
      </c>
      <c r="P323" s="188">
        <v>0.1</v>
      </c>
      <c r="Q323" s="187">
        <v>0.56911727488465136</v>
      </c>
      <c r="R323" s="189"/>
      <c r="T323" s="241"/>
    </row>
    <row r="324" spans="1:20" s="181" customFormat="1">
      <c r="A324" s="179"/>
      <c r="B324" s="209" t="s">
        <v>223</v>
      </c>
      <c r="C324" s="222" t="s">
        <v>255</v>
      </c>
      <c r="D324" s="221"/>
      <c r="E324" s="183" t="s">
        <v>225</v>
      </c>
      <c r="F324" s="183" t="s">
        <v>210</v>
      </c>
      <c r="G324" s="184" t="s">
        <v>227</v>
      </c>
      <c r="H324" s="184">
        <v>45160</v>
      </c>
      <c r="I324" s="190" t="s">
        <v>212</v>
      </c>
      <c r="J324" s="191">
        <v>100000</v>
      </c>
      <c r="K324" s="191">
        <v>100000</v>
      </c>
      <c r="L324" s="191">
        <v>100272.72</v>
      </c>
      <c r="M324" s="191">
        <v>100000</v>
      </c>
      <c r="N324" s="187">
        <v>2.5000000000000001E-2</v>
      </c>
      <c r="O324" s="187">
        <v>2.9987959148852199E-3</v>
      </c>
      <c r="P324" s="188">
        <v>0.1</v>
      </c>
      <c r="Q324" s="187">
        <v>0.57211607079953652</v>
      </c>
      <c r="R324" s="189"/>
      <c r="T324" s="241"/>
    </row>
    <row r="325" spans="1:20" s="181" customFormat="1">
      <c r="A325" s="179"/>
      <c r="B325" s="209" t="s">
        <v>223</v>
      </c>
      <c r="C325" s="222" t="s">
        <v>255</v>
      </c>
      <c r="D325" s="221"/>
      <c r="E325" s="183" t="s">
        <v>225</v>
      </c>
      <c r="F325" s="183" t="s">
        <v>210</v>
      </c>
      <c r="G325" s="184" t="s">
        <v>227</v>
      </c>
      <c r="H325" s="184">
        <v>45160</v>
      </c>
      <c r="I325" s="190" t="s">
        <v>212</v>
      </c>
      <c r="J325" s="191">
        <v>100000</v>
      </c>
      <c r="K325" s="191">
        <v>100000</v>
      </c>
      <c r="L325" s="191">
        <v>100272.72</v>
      </c>
      <c r="M325" s="191">
        <v>100000</v>
      </c>
      <c r="N325" s="187">
        <v>2.5000000000000001E-2</v>
      </c>
      <c r="O325" s="187">
        <v>2.9987959148852199E-3</v>
      </c>
      <c r="P325" s="188">
        <v>0.1</v>
      </c>
      <c r="Q325" s="187">
        <v>0.57511486671442169</v>
      </c>
      <c r="R325" s="189"/>
      <c r="T325" s="241"/>
    </row>
    <row r="326" spans="1:20" s="181" customFormat="1">
      <c r="A326" s="179"/>
      <c r="B326" s="209" t="s">
        <v>223</v>
      </c>
      <c r="C326" s="222" t="s">
        <v>255</v>
      </c>
      <c r="D326" s="221"/>
      <c r="E326" s="183" t="s">
        <v>225</v>
      </c>
      <c r="F326" s="183" t="s">
        <v>210</v>
      </c>
      <c r="G326" s="184">
        <v>44519</v>
      </c>
      <c r="H326" s="184">
        <v>45212</v>
      </c>
      <c r="I326" s="190" t="s">
        <v>212</v>
      </c>
      <c r="J326" s="191">
        <v>100000</v>
      </c>
      <c r="K326" s="191">
        <v>100000</v>
      </c>
      <c r="L326" s="191">
        <v>101638.78</v>
      </c>
      <c r="M326" s="191">
        <v>100000</v>
      </c>
      <c r="N326" s="187">
        <v>3.5000000000000003E-2</v>
      </c>
      <c r="O326" s="187">
        <v>2.9987959148852199E-3</v>
      </c>
      <c r="P326" s="188">
        <v>0.1</v>
      </c>
      <c r="Q326" s="187">
        <v>0.57811366262930686</v>
      </c>
      <c r="R326" s="189"/>
      <c r="T326" s="241"/>
    </row>
    <row r="327" spans="1:20" s="181" customFormat="1">
      <c r="A327" s="179"/>
      <c r="B327" s="209" t="s">
        <v>223</v>
      </c>
      <c r="C327" s="222" t="s">
        <v>255</v>
      </c>
      <c r="D327" s="221"/>
      <c r="E327" s="183" t="s">
        <v>225</v>
      </c>
      <c r="F327" s="183" t="s">
        <v>210</v>
      </c>
      <c r="G327" s="184">
        <v>44519</v>
      </c>
      <c r="H327" s="184">
        <v>45212</v>
      </c>
      <c r="I327" s="190" t="s">
        <v>212</v>
      </c>
      <c r="J327" s="191">
        <v>100000</v>
      </c>
      <c r="K327" s="191">
        <v>100000</v>
      </c>
      <c r="L327" s="191">
        <v>101638.78</v>
      </c>
      <c r="M327" s="191">
        <v>100000</v>
      </c>
      <c r="N327" s="187">
        <v>3.5000000000000003E-2</v>
      </c>
      <c r="O327" s="187">
        <v>7.5192209671887675E-4</v>
      </c>
      <c r="P327" s="188">
        <v>0.1</v>
      </c>
      <c r="Q327" s="187">
        <v>0.57886558472602578</v>
      </c>
      <c r="R327" s="189"/>
      <c r="T327" s="241"/>
    </row>
    <row r="328" spans="1:20" s="181" customFormat="1">
      <c r="A328" s="179"/>
      <c r="B328" s="209" t="s">
        <v>223</v>
      </c>
      <c r="C328" s="222" t="s">
        <v>255</v>
      </c>
      <c r="D328" s="221"/>
      <c r="E328" s="183" t="s">
        <v>225</v>
      </c>
      <c r="F328" s="183" t="s">
        <v>210</v>
      </c>
      <c r="G328" s="184" t="s">
        <v>251</v>
      </c>
      <c r="H328" s="184">
        <v>45406</v>
      </c>
      <c r="I328" s="190" t="s">
        <v>212</v>
      </c>
      <c r="J328" s="191">
        <v>100000</v>
      </c>
      <c r="K328" s="191">
        <v>100295.51</v>
      </c>
      <c r="L328" s="191">
        <v>101919.5</v>
      </c>
      <c r="M328" s="191">
        <v>100000</v>
      </c>
      <c r="N328" s="187">
        <v>3.9E-2</v>
      </c>
      <c r="O328" s="187">
        <v>7.5192209671887675E-4</v>
      </c>
      <c r="P328" s="188">
        <v>0.1</v>
      </c>
      <c r="Q328" s="187">
        <v>0.57961750682274471</v>
      </c>
      <c r="R328" s="189"/>
      <c r="T328" s="241"/>
    </row>
    <row r="329" spans="1:20" s="181" customFormat="1">
      <c r="A329" s="179"/>
      <c r="B329" s="209" t="s">
        <v>223</v>
      </c>
      <c r="C329" s="222" t="s">
        <v>255</v>
      </c>
      <c r="D329" s="221"/>
      <c r="E329" s="183" t="s">
        <v>225</v>
      </c>
      <c r="F329" s="183" t="s">
        <v>210</v>
      </c>
      <c r="G329" s="184" t="s">
        <v>251</v>
      </c>
      <c r="H329" s="184">
        <v>45406</v>
      </c>
      <c r="I329" s="190" t="s">
        <v>212</v>
      </c>
      <c r="J329" s="191">
        <v>100000</v>
      </c>
      <c r="K329" s="191">
        <v>100295.51</v>
      </c>
      <c r="L329" s="191">
        <v>101919.5</v>
      </c>
      <c r="M329" s="191">
        <v>100000</v>
      </c>
      <c r="N329" s="187">
        <v>3.9E-2</v>
      </c>
      <c r="O329" s="187">
        <v>7.5192209671887675E-4</v>
      </c>
      <c r="P329" s="188">
        <v>0.1</v>
      </c>
      <c r="Q329" s="187">
        <v>0.58036942891946364</v>
      </c>
      <c r="R329" s="189"/>
      <c r="T329" s="241"/>
    </row>
    <row r="330" spans="1:20" s="181" customFormat="1">
      <c r="A330" s="179"/>
      <c r="B330" s="209" t="s">
        <v>223</v>
      </c>
      <c r="C330" s="222" t="s">
        <v>255</v>
      </c>
      <c r="D330" s="221"/>
      <c r="E330" s="183" t="s">
        <v>225</v>
      </c>
      <c r="F330" s="183" t="s">
        <v>210</v>
      </c>
      <c r="G330" s="184" t="s">
        <v>251</v>
      </c>
      <c r="H330" s="184">
        <v>45406</v>
      </c>
      <c r="I330" s="190" t="s">
        <v>212</v>
      </c>
      <c r="J330" s="191">
        <v>100000</v>
      </c>
      <c r="K330" s="191">
        <v>100295.51</v>
      </c>
      <c r="L330" s="191">
        <v>101919.5</v>
      </c>
      <c r="M330" s="191">
        <v>100000</v>
      </c>
      <c r="N330" s="187">
        <v>3.9E-2</v>
      </c>
      <c r="O330" s="187">
        <v>7.5192209671887675E-4</v>
      </c>
      <c r="P330" s="188">
        <v>0.1</v>
      </c>
      <c r="Q330" s="187">
        <v>0.58112135101618256</v>
      </c>
      <c r="R330" s="189"/>
      <c r="T330" s="241"/>
    </row>
    <row r="331" spans="1:20" s="181" customFormat="1">
      <c r="A331" s="179"/>
      <c r="B331" s="209" t="s">
        <v>223</v>
      </c>
      <c r="C331" s="222" t="s">
        <v>255</v>
      </c>
      <c r="D331" s="221"/>
      <c r="E331" s="183" t="s">
        <v>225</v>
      </c>
      <c r="F331" s="183" t="s">
        <v>210</v>
      </c>
      <c r="G331" s="184" t="s">
        <v>251</v>
      </c>
      <c r="H331" s="184">
        <v>45406</v>
      </c>
      <c r="I331" s="190" t="s">
        <v>212</v>
      </c>
      <c r="J331" s="191">
        <v>100000</v>
      </c>
      <c r="K331" s="191">
        <v>100295.51</v>
      </c>
      <c r="L331" s="191">
        <v>101919.5</v>
      </c>
      <c r="M331" s="191">
        <v>100000</v>
      </c>
      <c r="N331" s="187">
        <v>3.9E-2</v>
      </c>
      <c r="O331" s="187">
        <v>7.5192209671887675E-4</v>
      </c>
      <c r="P331" s="188">
        <v>0.1</v>
      </c>
      <c r="Q331" s="187">
        <v>0.58187327311290149</v>
      </c>
      <c r="R331" s="189"/>
      <c r="T331" s="241"/>
    </row>
    <row r="332" spans="1:20" s="181" customFormat="1">
      <c r="A332" s="179"/>
      <c r="B332" s="209" t="s">
        <v>223</v>
      </c>
      <c r="C332" s="222" t="s">
        <v>255</v>
      </c>
      <c r="D332" s="221"/>
      <c r="E332" s="183" t="s">
        <v>225</v>
      </c>
      <c r="F332" s="183" t="s">
        <v>210</v>
      </c>
      <c r="G332" s="184" t="s">
        <v>251</v>
      </c>
      <c r="H332" s="184">
        <v>45406</v>
      </c>
      <c r="I332" s="190" t="s">
        <v>212</v>
      </c>
      <c r="J332" s="191">
        <v>100000</v>
      </c>
      <c r="K332" s="191">
        <v>100295.51</v>
      </c>
      <c r="L332" s="191">
        <v>101919.5</v>
      </c>
      <c r="M332" s="191">
        <v>100000</v>
      </c>
      <c r="N332" s="187">
        <v>3.9E-2</v>
      </c>
      <c r="O332" s="187">
        <v>7.5192209671887675E-4</v>
      </c>
      <c r="P332" s="188">
        <v>0.1</v>
      </c>
      <c r="Q332" s="187">
        <v>0.58262519520962042</v>
      </c>
      <c r="R332" s="189"/>
      <c r="T332" s="241"/>
    </row>
    <row r="333" spans="1:20" s="181" customFormat="1">
      <c r="A333" s="179"/>
      <c r="B333" s="209" t="s">
        <v>223</v>
      </c>
      <c r="C333" s="222" t="s">
        <v>255</v>
      </c>
      <c r="D333" s="221"/>
      <c r="E333" s="183" t="s">
        <v>225</v>
      </c>
      <c r="F333" s="183" t="s">
        <v>210</v>
      </c>
      <c r="G333" s="184" t="s">
        <v>251</v>
      </c>
      <c r="H333" s="184">
        <v>45406</v>
      </c>
      <c r="I333" s="190" t="s">
        <v>212</v>
      </c>
      <c r="J333" s="191">
        <v>100000</v>
      </c>
      <c r="K333" s="191">
        <v>100295.51</v>
      </c>
      <c r="L333" s="191">
        <v>101919.5</v>
      </c>
      <c r="M333" s="191">
        <v>100000</v>
      </c>
      <c r="N333" s="187">
        <v>3.9E-2</v>
      </c>
      <c r="O333" s="187">
        <v>3.0032220604476112E-3</v>
      </c>
      <c r="P333" s="188">
        <v>0.1</v>
      </c>
      <c r="Q333" s="187">
        <v>0.58562841727006798</v>
      </c>
      <c r="R333" s="189"/>
      <c r="T333" s="241"/>
    </row>
    <row r="334" spans="1:20" s="181" customFormat="1">
      <c r="A334" s="179"/>
      <c r="B334" s="209" t="s">
        <v>223</v>
      </c>
      <c r="C334" s="222" t="s">
        <v>255</v>
      </c>
      <c r="D334" s="221"/>
      <c r="E334" s="183" t="s">
        <v>225</v>
      </c>
      <c r="F334" s="183" t="s">
        <v>210</v>
      </c>
      <c r="G334" s="184" t="s">
        <v>251</v>
      </c>
      <c r="H334" s="184">
        <v>45406</v>
      </c>
      <c r="I334" s="190" t="s">
        <v>212</v>
      </c>
      <c r="J334" s="191">
        <v>100000</v>
      </c>
      <c r="K334" s="191">
        <v>100295.51</v>
      </c>
      <c r="L334" s="191">
        <v>101926.63</v>
      </c>
      <c r="M334" s="191">
        <v>100000</v>
      </c>
      <c r="N334" s="187">
        <v>3.9E-2</v>
      </c>
      <c r="O334" s="187">
        <v>3.0032220604476112E-3</v>
      </c>
      <c r="P334" s="188">
        <v>0.1</v>
      </c>
      <c r="Q334" s="187">
        <v>0.58863163933051554</v>
      </c>
      <c r="R334" s="189"/>
      <c r="T334" s="241"/>
    </row>
    <row r="335" spans="1:20" s="181" customFormat="1">
      <c r="A335" s="179"/>
      <c r="B335" s="209" t="s">
        <v>223</v>
      </c>
      <c r="C335" s="222" t="s">
        <v>258</v>
      </c>
      <c r="D335" s="221"/>
      <c r="E335" s="183" t="s">
        <v>225</v>
      </c>
      <c r="F335" s="183" t="s">
        <v>210</v>
      </c>
      <c r="G335" s="184" t="s">
        <v>250</v>
      </c>
      <c r="H335" s="184">
        <v>44937</v>
      </c>
      <c r="I335" s="190" t="s">
        <v>212</v>
      </c>
      <c r="J335" s="191">
        <v>50000</v>
      </c>
      <c r="K335" s="191">
        <v>50718.83</v>
      </c>
      <c r="L335" s="191">
        <v>50610.12</v>
      </c>
      <c r="M335" s="191">
        <v>50000</v>
      </c>
      <c r="N335" s="187">
        <v>4.2500000000000003E-2</v>
      </c>
      <c r="O335" s="187">
        <v>2.9987959148852199E-3</v>
      </c>
      <c r="P335" s="188">
        <v>0.1</v>
      </c>
      <c r="Q335" s="187">
        <v>0.59163043524540071</v>
      </c>
      <c r="R335" s="189"/>
      <c r="T335" s="241"/>
    </row>
    <row r="336" spans="1:20" s="181" customFormat="1">
      <c r="A336" s="179"/>
      <c r="B336" s="209" t="s">
        <v>223</v>
      </c>
      <c r="C336" s="222" t="s">
        <v>258</v>
      </c>
      <c r="D336" s="221"/>
      <c r="E336" s="183" t="s">
        <v>225</v>
      </c>
      <c r="F336" s="183" t="s">
        <v>210</v>
      </c>
      <c r="G336" s="184" t="s">
        <v>250</v>
      </c>
      <c r="H336" s="184">
        <v>44937</v>
      </c>
      <c r="I336" s="190" t="s">
        <v>212</v>
      </c>
      <c r="J336" s="191">
        <v>50000</v>
      </c>
      <c r="K336" s="191">
        <v>50718.83</v>
      </c>
      <c r="L336" s="191">
        <v>50610.12</v>
      </c>
      <c r="M336" s="191">
        <v>50000</v>
      </c>
      <c r="N336" s="187">
        <v>4.2500000000000003E-2</v>
      </c>
      <c r="O336" s="187">
        <v>2.9987959148852199E-3</v>
      </c>
      <c r="P336" s="188">
        <v>0.1</v>
      </c>
      <c r="Q336" s="187">
        <v>0.59462923116028588</v>
      </c>
      <c r="R336" s="189"/>
      <c r="T336" s="241"/>
    </row>
    <row r="337" spans="1:20" s="181" customFormat="1">
      <c r="A337" s="179"/>
      <c r="B337" s="209" t="s">
        <v>223</v>
      </c>
      <c r="C337" s="222" t="s">
        <v>258</v>
      </c>
      <c r="D337" s="221"/>
      <c r="E337" s="183" t="s">
        <v>225</v>
      </c>
      <c r="F337" s="183" t="s">
        <v>210</v>
      </c>
      <c r="G337" s="184" t="s">
        <v>250</v>
      </c>
      <c r="H337" s="184">
        <v>44937</v>
      </c>
      <c r="I337" s="190" t="s">
        <v>212</v>
      </c>
      <c r="J337" s="191">
        <v>50000</v>
      </c>
      <c r="K337" s="191">
        <v>50718.83</v>
      </c>
      <c r="L337" s="191">
        <v>50610.12</v>
      </c>
      <c r="M337" s="191">
        <v>50000</v>
      </c>
      <c r="N337" s="187">
        <v>4.2500000000000003E-2</v>
      </c>
      <c r="O337" s="187">
        <v>3.0052525335177902E-3</v>
      </c>
      <c r="P337" s="188">
        <v>0.1</v>
      </c>
      <c r="Q337" s="187">
        <v>0.59763448369380368</v>
      </c>
      <c r="R337" s="189"/>
      <c r="T337" s="241"/>
    </row>
    <row r="338" spans="1:20" s="181" customFormat="1">
      <c r="A338" s="179"/>
      <c r="B338" s="209" t="s">
        <v>223</v>
      </c>
      <c r="C338" s="222" t="s">
        <v>258</v>
      </c>
      <c r="D338" s="221"/>
      <c r="E338" s="183" t="s">
        <v>225</v>
      </c>
      <c r="F338" s="183" t="s">
        <v>210</v>
      </c>
      <c r="G338" s="184" t="s">
        <v>250</v>
      </c>
      <c r="H338" s="184">
        <v>44937</v>
      </c>
      <c r="I338" s="190" t="s">
        <v>212</v>
      </c>
      <c r="J338" s="191">
        <v>50000</v>
      </c>
      <c r="K338" s="191">
        <v>50718.83</v>
      </c>
      <c r="L338" s="191">
        <v>50610.12</v>
      </c>
      <c r="M338" s="191">
        <v>50000</v>
      </c>
      <c r="N338" s="187">
        <v>4.2500000000000003E-2</v>
      </c>
      <c r="O338" s="187">
        <v>3.0052525335177902E-3</v>
      </c>
      <c r="P338" s="188">
        <v>0.1</v>
      </c>
      <c r="Q338" s="187">
        <v>0.60063973622732147</v>
      </c>
      <c r="R338" s="189"/>
      <c r="T338" s="241"/>
    </row>
    <row r="339" spans="1:20" s="181" customFormat="1">
      <c r="A339" s="179"/>
      <c r="B339" s="209" t="s">
        <v>223</v>
      </c>
      <c r="C339" s="222" t="s">
        <v>258</v>
      </c>
      <c r="D339" s="221"/>
      <c r="E339" s="183" t="s">
        <v>225</v>
      </c>
      <c r="F339" s="183" t="s">
        <v>210</v>
      </c>
      <c r="G339" s="184" t="s">
        <v>250</v>
      </c>
      <c r="H339" s="184">
        <v>44937</v>
      </c>
      <c r="I339" s="190" t="s">
        <v>212</v>
      </c>
      <c r="J339" s="191">
        <v>50000</v>
      </c>
      <c r="K339" s="191">
        <v>50718.83</v>
      </c>
      <c r="L339" s="191">
        <v>50610.12</v>
      </c>
      <c r="M339" s="191">
        <v>50000</v>
      </c>
      <c r="N339" s="187">
        <v>4.2500000000000003E-2</v>
      </c>
      <c r="O339" s="187">
        <v>3.0052525335177902E-3</v>
      </c>
      <c r="P339" s="188">
        <v>0.1</v>
      </c>
      <c r="Q339" s="187">
        <v>0.60364498876083927</v>
      </c>
      <c r="R339" s="189"/>
      <c r="T339" s="241"/>
    </row>
    <row r="340" spans="1:20" s="181" customFormat="1">
      <c r="A340" s="179"/>
      <c r="B340" s="209" t="s">
        <v>223</v>
      </c>
      <c r="C340" s="222" t="s">
        <v>258</v>
      </c>
      <c r="D340" s="221"/>
      <c r="E340" s="183" t="s">
        <v>225</v>
      </c>
      <c r="F340" s="183" t="s">
        <v>210</v>
      </c>
      <c r="G340" s="184" t="s">
        <v>259</v>
      </c>
      <c r="H340" s="184">
        <v>44937</v>
      </c>
      <c r="I340" s="190" t="s">
        <v>212</v>
      </c>
      <c r="J340" s="191">
        <v>50000</v>
      </c>
      <c r="K340" s="191">
        <v>50718.83</v>
      </c>
      <c r="L340" s="191">
        <v>50610.68</v>
      </c>
      <c r="M340" s="191">
        <v>50000</v>
      </c>
      <c r="N340" s="187">
        <v>4.2500000000000003E-2</v>
      </c>
      <c r="O340" s="187">
        <v>3.0052525335177902E-3</v>
      </c>
      <c r="P340" s="188">
        <v>0.1</v>
      </c>
      <c r="Q340" s="187">
        <v>0.60665024129435707</v>
      </c>
      <c r="R340" s="189"/>
      <c r="T340" s="241"/>
    </row>
    <row r="341" spans="1:20" s="181" customFormat="1">
      <c r="A341" s="179"/>
      <c r="B341" s="209" t="s">
        <v>223</v>
      </c>
      <c r="C341" s="222" t="s">
        <v>258</v>
      </c>
      <c r="D341" s="221"/>
      <c r="E341" s="183" t="s">
        <v>225</v>
      </c>
      <c r="F341" s="183" t="s">
        <v>210</v>
      </c>
      <c r="G341" s="184" t="s">
        <v>259</v>
      </c>
      <c r="H341" s="184">
        <v>44937</v>
      </c>
      <c r="I341" s="190" t="s">
        <v>212</v>
      </c>
      <c r="J341" s="191">
        <v>50000</v>
      </c>
      <c r="K341" s="191">
        <v>50718.83</v>
      </c>
      <c r="L341" s="191">
        <v>50610.68</v>
      </c>
      <c r="M341" s="191">
        <v>50000</v>
      </c>
      <c r="N341" s="187">
        <v>4.2500000000000003E-2</v>
      </c>
      <c r="O341" s="187">
        <v>3.0052525335177902E-3</v>
      </c>
      <c r="P341" s="188">
        <v>0.1</v>
      </c>
      <c r="Q341" s="187">
        <v>0.60965549382787487</v>
      </c>
      <c r="R341" s="189"/>
      <c r="T341" s="241"/>
    </row>
    <row r="342" spans="1:20" s="181" customFormat="1">
      <c r="A342" s="179"/>
      <c r="B342" s="209" t="s">
        <v>223</v>
      </c>
      <c r="C342" s="222" t="s">
        <v>258</v>
      </c>
      <c r="D342" s="221"/>
      <c r="E342" s="183" t="s">
        <v>225</v>
      </c>
      <c r="F342" s="183" t="s">
        <v>210</v>
      </c>
      <c r="G342" s="184" t="s">
        <v>259</v>
      </c>
      <c r="H342" s="184">
        <v>44937</v>
      </c>
      <c r="I342" s="190" t="s">
        <v>212</v>
      </c>
      <c r="J342" s="191">
        <v>50000</v>
      </c>
      <c r="K342" s="191">
        <v>50718.83</v>
      </c>
      <c r="L342" s="191">
        <v>50610.68</v>
      </c>
      <c r="M342" s="191">
        <v>50000</v>
      </c>
      <c r="N342" s="187">
        <v>4.2500000000000003E-2</v>
      </c>
      <c r="O342" s="187">
        <v>3.0052525335177902E-3</v>
      </c>
      <c r="P342" s="188">
        <v>0.1</v>
      </c>
      <c r="Q342" s="187">
        <v>0.61266074636139267</v>
      </c>
      <c r="R342" s="189"/>
      <c r="T342" s="241"/>
    </row>
    <row r="343" spans="1:20" s="181" customFormat="1">
      <c r="A343" s="179"/>
      <c r="B343" s="209" t="s">
        <v>223</v>
      </c>
      <c r="C343" s="222" t="s">
        <v>258</v>
      </c>
      <c r="D343" s="221"/>
      <c r="E343" s="183" t="s">
        <v>225</v>
      </c>
      <c r="F343" s="183" t="s">
        <v>210</v>
      </c>
      <c r="G343" s="184" t="s">
        <v>259</v>
      </c>
      <c r="H343" s="184">
        <v>44937</v>
      </c>
      <c r="I343" s="190" t="s">
        <v>212</v>
      </c>
      <c r="J343" s="191">
        <v>25000</v>
      </c>
      <c r="K343" s="191">
        <v>25359.41</v>
      </c>
      <c r="L343" s="191">
        <v>25305.34</v>
      </c>
      <c r="M343" s="191">
        <v>25000</v>
      </c>
      <c r="N343" s="187">
        <v>4.2500000000000003E-2</v>
      </c>
      <c r="O343" s="187">
        <v>3.0053400385137785E-3</v>
      </c>
      <c r="P343" s="188">
        <v>0.1</v>
      </c>
      <c r="Q343" s="187">
        <v>0.6156660863999065</v>
      </c>
      <c r="R343" s="189"/>
      <c r="T343" s="241"/>
    </row>
    <row r="344" spans="1:20" s="181" customFormat="1" ht="15" customHeight="1">
      <c r="A344" s="179"/>
      <c r="B344" s="209" t="s">
        <v>223</v>
      </c>
      <c r="C344" s="222" t="s">
        <v>258</v>
      </c>
      <c r="D344" s="221"/>
      <c r="E344" s="183" t="s">
        <v>225</v>
      </c>
      <c r="F344" s="183" t="s">
        <v>210</v>
      </c>
      <c r="G344" s="184" t="s">
        <v>259</v>
      </c>
      <c r="H344" s="184">
        <v>44937</v>
      </c>
      <c r="I344" s="183" t="s">
        <v>212</v>
      </c>
      <c r="J344" s="185">
        <v>25000</v>
      </c>
      <c r="K344" s="185">
        <v>25359.41</v>
      </c>
      <c r="L344" s="185">
        <v>25305.34</v>
      </c>
      <c r="M344" s="185">
        <v>25000</v>
      </c>
      <c r="N344" s="186">
        <v>4.2500000000000003E-2</v>
      </c>
      <c r="O344" s="187">
        <v>1.5087298890471038E-3</v>
      </c>
      <c r="P344" s="188">
        <v>0.1</v>
      </c>
      <c r="Q344" s="187">
        <v>0.61717481628895365</v>
      </c>
      <c r="R344" s="189"/>
      <c r="T344" s="241"/>
    </row>
    <row r="345" spans="1:20" s="181" customFormat="1">
      <c r="A345" s="179"/>
      <c r="B345" s="209" t="s">
        <v>223</v>
      </c>
      <c r="C345" s="222" t="s">
        <v>258</v>
      </c>
      <c r="D345" s="221"/>
      <c r="E345" s="183" t="s">
        <v>225</v>
      </c>
      <c r="F345" s="183" t="s">
        <v>210</v>
      </c>
      <c r="G345" s="184" t="s">
        <v>259</v>
      </c>
      <c r="H345" s="184">
        <v>44937</v>
      </c>
      <c r="I345" s="190" t="s">
        <v>212</v>
      </c>
      <c r="J345" s="191">
        <v>25000</v>
      </c>
      <c r="K345" s="191">
        <v>25359.41</v>
      </c>
      <c r="L345" s="191">
        <v>25305.34</v>
      </c>
      <c r="M345" s="191">
        <v>25000</v>
      </c>
      <c r="N345" s="187">
        <v>4.2500000000000003E-2</v>
      </c>
      <c r="O345" s="187">
        <v>1.5087298890471038E-3</v>
      </c>
      <c r="P345" s="188">
        <v>0.1</v>
      </c>
      <c r="Q345" s="187">
        <v>0.61868354617800081</v>
      </c>
      <c r="R345" s="189"/>
      <c r="T345" s="241"/>
    </row>
    <row r="346" spans="1:20" s="181" customFormat="1">
      <c r="A346" s="179"/>
      <c r="B346" s="209" t="s">
        <v>223</v>
      </c>
      <c r="C346" s="222" t="s">
        <v>258</v>
      </c>
      <c r="D346" s="221"/>
      <c r="E346" s="183" t="s">
        <v>225</v>
      </c>
      <c r="F346" s="183" t="s">
        <v>210</v>
      </c>
      <c r="G346" s="184" t="s">
        <v>259</v>
      </c>
      <c r="H346" s="184">
        <v>44937</v>
      </c>
      <c r="I346" s="190" t="s">
        <v>212</v>
      </c>
      <c r="J346" s="191">
        <v>25000</v>
      </c>
      <c r="K346" s="191">
        <v>25359.41</v>
      </c>
      <c r="L346" s="191">
        <v>25305.34</v>
      </c>
      <c r="M346" s="191">
        <v>25000</v>
      </c>
      <c r="N346" s="187">
        <v>4.2500000000000003E-2</v>
      </c>
      <c r="O346" s="187">
        <v>1.5087298890471038E-3</v>
      </c>
      <c r="P346" s="188">
        <v>0.1</v>
      </c>
      <c r="Q346" s="187">
        <v>0.62019227606704797</v>
      </c>
      <c r="R346" s="189"/>
      <c r="T346" s="241"/>
    </row>
    <row r="347" spans="1:20" s="181" customFormat="1">
      <c r="A347" s="179"/>
      <c r="B347" s="209" t="s">
        <v>223</v>
      </c>
      <c r="C347" s="222" t="s">
        <v>258</v>
      </c>
      <c r="D347" s="221"/>
      <c r="E347" s="183" t="s">
        <v>225</v>
      </c>
      <c r="F347" s="183" t="s">
        <v>210</v>
      </c>
      <c r="G347" s="184" t="s">
        <v>259</v>
      </c>
      <c r="H347" s="184">
        <v>44937</v>
      </c>
      <c r="I347" s="190" t="s">
        <v>212</v>
      </c>
      <c r="J347" s="191">
        <v>25000</v>
      </c>
      <c r="K347" s="191">
        <v>25359.41</v>
      </c>
      <c r="L347" s="191">
        <v>25305.34</v>
      </c>
      <c r="M347" s="191">
        <v>25000</v>
      </c>
      <c r="N347" s="187">
        <v>4.2500000000000003E-2</v>
      </c>
      <c r="O347" s="187">
        <v>1.5087298890471038E-3</v>
      </c>
      <c r="P347" s="188">
        <v>0.1</v>
      </c>
      <c r="Q347" s="187">
        <v>0.62170100595609512</v>
      </c>
      <c r="R347" s="189"/>
      <c r="T347" s="241"/>
    </row>
    <row r="348" spans="1:20" s="181" customFormat="1">
      <c r="A348" s="179"/>
      <c r="B348" s="209" t="s">
        <v>223</v>
      </c>
      <c r="C348" s="222" t="s">
        <v>258</v>
      </c>
      <c r="D348" s="221"/>
      <c r="E348" s="183" t="s">
        <v>225</v>
      </c>
      <c r="F348" s="183" t="s">
        <v>210</v>
      </c>
      <c r="G348" s="184" t="s">
        <v>259</v>
      </c>
      <c r="H348" s="184">
        <v>44937</v>
      </c>
      <c r="I348" s="190" t="s">
        <v>212</v>
      </c>
      <c r="J348" s="191">
        <v>25000</v>
      </c>
      <c r="K348" s="191">
        <v>25359.41</v>
      </c>
      <c r="L348" s="191">
        <v>25305.34</v>
      </c>
      <c r="M348" s="191">
        <v>25000</v>
      </c>
      <c r="N348" s="187">
        <v>4.2500000000000003E-2</v>
      </c>
      <c r="O348" s="187">
        <v>1.5087298890471038E-3</v>
      </c>
      <c r="P348" s="188">
        <v>0.1</v>
      </c>
      <c r="Q348" s="187">
        <v>0.62320973584514228</v>
      </c>
      <c r="R348" s="189"/>
      <c r="T348" s="241"/>
    </row>
    <row r="349" spans="1:20" s="181" customFormat="1">
      <c r="A349" s="179"/>
      <c r="B349" s="209" t="s">
        <v>223</v>
      </c>
      <c r="C349" s="222" t="s">
        <v>258</v>
      </c>
      <c r="D349" s="221"/>
      <c r="E349" s="183" t="s">
        <v>225</v>
      </c>
      <c r="F349" s="183" t="s">
        <v>210</v>
      </c>
      <c r="G349" s="184" t="s">
        <v>259</v>
      </c>
      <c r="H349" s="184">
        <v>44937</v>
      </c>
      <c r="I349" s="190" t="s">
        <v>212</v>
      </c>
      <c r="J349" s="191">
        <v>25000</v>
      </c>
      <c r="K349" s="191">
        <v>25359.41</v>
      </c>
      <c r="L349" s="191">
        <v>25305.34</v>
      </c>
      <c r="M349" s="191">
        <v>25000</v>
      </c>
      <c r="N349" s="187">
        <v>4.2500000000000003E-2</v>
      </c>
      <c r="O349" s="187">
        <v>1.5087614384674262E-3</v>
      </c>
      <c r="P349" s="188">
        <v>0.1</v>
      </c>
      <c r="Q349" s="187">
        <v>0.62471849728360973</v>
      </c>
      <c r="R349" s="189"/>
      <c r="T349" s="241"/>
    </row>
    <row r="350" spans="1:20" s="181" customFormat="1">
      <c r="A350" s="179"/>
      <c r="B350" s="209" t="s">
        <v>223</v>
      </c>
      <c r="C350" s="222" t="s">
        <v>258</v>
      </c>
      <c r="D350" s="221"/>
      <c r="E350" s="183" t="s">
        <v>225</v>
      </c>
      <c r="F350" s="183" t="s">
        <v>210</v>
      </c>
      <c r="G350" s="184" t="s">
        <v>259</v>
      </c>
      <c r="H350" s="184">
        <v>44937</v>
      </c>
      <c r="I350" s="190" t="s">
        <v>212</v>
      </c>
      <c r="J350" s="191">
        <v>25000</v>
      </c>
      <c r="K350" s="191">
        <v>25359.41</v>
      </c>
      <c r="L350" s="191">
        <v>25305.34</v>
      </c>
      <c r="M350" s="191">
        <v>25000</v>
      </c>
      <c r="N350" s="187">
        <v>4.2500000000000003E-2</v>
      </c>
      <c r="O350" s="187">
        <v>1.5087614384674262E-3</v>
      </c>
      <c r="P350" s="188">
        <v>0.1</v>
      </c>
      <c r="Q350" s="187">
        <v>0.62622725872207718</v>
      </c>
      <c r="R350" s="189"/>
      <c r="T350" s="241"/>
    </row>
    <row r="351" spans="1:20" s="181" customFormat="1">
      <c r="A351" s="179"/>
      <c r="B351" s="209" t="s">
        <v>223</v>
      </c>
      <c r="C351" s="222" t="s">
        <v>258</v>
      </c>
      <c r="D351" s="221"/>
      <c r="E351" s="183" t="s">
        <v>225</v>
      </c>
      <c r="F351" s="183" t="s">
        <v>210</v>
      </c>
      <c r="G351" s="184" t="s">
        <v>259</v>
      </c>
      <c r="H351" s="184">
        <v>44937</v>
      </c>
      <c r="I351" s="190" t="s">
        <v>212</v>
      </c>
      <c r="J351" s="191">
        <v>25000</v>
      </c>
      <c r="K351" s="191">
        <v>25359.41</v>
      </c>
      <c r="L351" s="191">
        <v>25305.34</v>
      </c>
      <c r="M351" s="191">
        <v>25000</v>
      </c>
      <c r="N351" s="187">
        <v>4.2500000000000003E-2</v>
      </c>
      <c r="O351" s="187">
        <v>1.5087614384674262E-3</v>
      </c>
      <c r="P351" s="188">
        <v>0.1</v>
      </c>
      <c r="Q351" s="187">
        <v>0.62773602016054464</v>
      </c>
      <c r="R351" s="189"/>
      <c r="T351" s="241"/>
    </row>
    <row r="352" spans="1:20" s="181" customFormat="1">
      <c r="A352" s="179"/>
      <c r="B352" s="209" t="s">
        <v>223</v>
      </c>
      <c r="C352" s="222" t="s">
        <v>258</v>
      </c>
      <c r="D352" s="221"/>
      <c r="E352" s="183" t="s">
        <v>225</v>
      </c>
      <c r="F352" s="183" t="s">
        <v>210</v>
      </c>
      <c r="G352" s="184" t="s">
        <v>259</v>
      </c>
      <c r="H352" s="184">
        <v>44937</v>
      </c>
      <c r="I352" s="190" t="s">
        <v>212</v>
      </c>
      <c r="J352" s="191">
        <v>25000</v>
      </c>
      <c r="K352" s="191">
        <v>25359.41</v>
      </c>
      <c r="L352" s="191">
        <v>25305.34</v>
      </c>
      <c r="M352" s="191">
        <v>25000</v>
      </c>
      <c r="N352" s="187">
        <v>4.2500000000000003E-2</v>
      </c>
      <c r="O352" s="187">
        <v>7.5438086805173349E-4</v>
      </c>
      <c r="P352" s="188">
        <v>0.1</v>
      </c>
      <c r="Q352" s="187">
        <v>0.62849040102859632</v>
      </c>
      <c r="R352" s="189"/>
      <c r="T352" s="241"/>
    </row>
    <row r="353" spans="1:20" s="181" customFormat="1">
      <c r="A353" s="179"/>
      <c r="B353" s="209" t="s">
        <v>223</v>
      </c>
      <c r="C353" s="222" t="s">
        <v>258</v>
      </c>
      <c r="D353" s="221"/>
      <c r="E353" s="183" t="s">
        <v>225</v>
      </c>
      <c r="F353" s="183" t="s">
        <v>210</v>
      </c>
      <c r="G353" s="184" t="s">
        <v>259</v>
      </c>
      <c r="H353" s="184">
        <v>44937</v>
      </c>
      <c r="I353" s="190" t="s">
        <v>212</v>
      </c>
      <c r="J353" s="191">
        <v>25000</v>
      </c>
      <c r="K353" s="191">
        <v>25359.41</v>
      </c>
      <c r="L353" s="191">
        <v>25305.34</v>
      </c>
      <c r="M353" s="191">
        <v>25000</v>
      </c>
      <c r="N353" s="187">
        <v>4.2500000000000003E-2</v>
      </c>
      <c r="O353" s="187">
        <v>7.5438086805173349E-4</v>
      </c>
      <c r="P353" s="188">
        <v>0.1</v>
      </c>
      <c r="Q353" s="187">
        <v>0.62924478189664801</v>
      </c>
      <c r="R353" s="189"/>
      <c r="T353" s="241"/>
    </row>
    <row r="354" spans="1:20" s="181" customFormat="1">
      <c r="A354" s="179"/>
      <c r="B354" s="209" t="s">
        <v>223</v>
      </c>
      <c r="C354" s="222" t="s">
        <v>258</v>
      </c>
      <c r="D354" s="221"/>
      <c r="E354" s="183" t="s">
        <v>225</v>
      </c>
      <c r="F354" s="183" t="s">
        <v>210</v>
      </c>
      <c r="G354" s="184" t="s">
        <v>259</v>
      </c>
      <c r="H354" s="184">
        <v>44937</v>
      </c>
      <c r="I354" s="190" t="s">
        <v>212</v>
      </c>
      <c r="J354" s="191">
        <v>25000</v>
      </c>
      <c r="K354" s="191">
        <v>25359.41</v>
      </c>
      <c r="L354" s="191">
        <v>25305.34</v>
      </c>
      <c r="M354" s="191">
        <v>25000</v>
      </c>
      <c r="N354" s="187">
        <v>4.2500000000000003E-2</v>
      </c>
      <c r="O354" s="187">
        <v>7.5438086805173349E-4</v>
      </c>
      <c r="P354" s="188">
        <v>0.1</v>
      </c>
      <c r="Q354" s="187">
        <v>0.62999916276469969</v>
      </c>
      <c r="R354" s="189"/>
      <c r="T354" s="241"/>
    </row>
    <row r="355" spans="1:20" s="181" customFormat="1">
      <c r="A355" s="179"/>
      <c r="B355" s="209" t="s">
        <v>223</v>
      </c>
      <c r="C355" s="222" t="s">
        <v>258</v>
      </c>
      <c r="D355" s="221"/>
      <c r="E355" s="183" t="s">
        <v>225</v>
      </c>
      <c r="F355" s="183" t="s">
        <v>210</v>
      </c>
      <c r="G355" s="184" t="s">
        <v>260</v>
      </c>
      <c r="H355" s="184">
        <v>44862</v>
      </c>
      <c r="I355" s="190" t="s">
        <v>212</v>
      </c>
      <c r="J355" s="191">
        <v>250000</v>
      </c>
      <c r="K355" s="191">
        <v>250524.56</v>
      </c>
      <c r="L355" s="191">
        <v>251600.68</v>
      </c>
      <c r="M355" s="191">
        <v>250000</v>
      </c>
      <c r="N355" s="187">
        <v>3.6499999999999998E-2</v>
      </c>
      <c r="O355" s="187">
        <v>7.5438086805173349E-4</v>
      </c>
      <c r="P355" s="188">
        <v>0.1</v>
      </c>
      <c r="Q355" s="187">
        <v>0.63075354363275138</v>
      </c>
      <c r="R355" s="189"/>
      <c r="T355" s="241"/>
    </row>
    <row r="356" spans="1:20" s="181" customFormat="1">
      <c r="A356" s="179"/>
      <c r="B356" s="209" t="s">
        <v>223</v>
      </c>
      <c r="C356" s="222" t="s">
        <v>258</v>
      </c>
      <c r="D356" s="221"/>
      <c r="E356" s="183" t="s">
        <v>225</v>
      </c>
      <c r="F356" s="183" t="s">
        <v>210</v>
      </c>
      <c r="G356" s="184" t="s">
        <v>260</v>
      </c>
      <c r="H356" s="184">
        <v>44862</v>
      </c>
      <c r="I356" s="190" t="s">
        <v>212</v>
      </c>
      <c r="J356" s="191">
        <v>250000</v>
      </c>
      <c r="K356" s="191">
        <v>250524.56</v>
      </c>
      <c r="L356" s="191">
        <v>251600.68</v>
      </c>
      <c r="M356" s="191">
        <v>250000</v>
      </c>
      <c r="N356" s="187">
        <v>3.6499999999999998E-2</v>
      </c>
      <c r="O356" s="187">
        <v>7.5438086805173349E-4</v>
      </c>
      <c r="P356" s="188">
        <v>0.1</v>
      </c>
      <c r="Q356" s="187">
        <v>0.63150792450080306</v>
      </c>
      <c r="R356" s="189"/>
      <c r="T356" s="241"/>
    </row>
    <row r="357" spans="1:20" s="181" customFormat="1">
      <c r="A357" s="179"/>
      <c r="B357" s="209" t="s">
        <v>223</v>
      </c>
      <c r="C357" s="222" t="s">
        <v>258</v>
      </c>
      <c r="D357" s="221"/>
      <c r="E357" s="183" t="s">
        <v>225</v>
      </c>
      <c r="F357" s="183" t="s">
        <v>210</v>
      </c>
      <c r="G357" s="184" t="s">
        <v>260</v>
      </c>
      <c r="H357" s="184">
        <v>44862</v>
      </c>
      <c r="I357" s="190" t="s">
        <v>212</v>
      </c>
      <c r="J357" s="191">
        <v>250000</v>
      </c>
      <c r="K357" s="191">
        <v>250524.56</v>
      </c>
      <c r="L357" s="191">
        <v>251600.68</v>
      </c>
      <c r="M357" s="191">
        <v>250000</v>
      </c>
      <c r="N357" s="187">
        <v>3.6499999999999998E-2</v>
      </c>
      <c r="O357" s="187">
        <v>7.5438086805173349E-4</v>
      </c>
      <c r="P357" s="188">
        <v>0.1</v>
      </c>
      <c r="Q357" s="187">
        <v>0.63226230536885475</v>
      </c>
      <c r="R357" s="189"/>
      <c r="T357" s="241"/>
    </row>
    <row r="358" spans="1:20" s="181" customFormat="1">
      <c r="A358" s="179"/>
      <c r="B358" s="209" t="s">
        <v>223</v>
      </c>
      <c r="C358" s="222" t="s">
        <v>258</v>
      </c>
      <c r="D358" s="221"/>
      <c r="E358" s="183" t="s">
        <v>225</v>
      </c>
      <c r="F358" s="183" t="s">
        <v>210</v>
      </c>
      <c r="G358" s="184" t="s">
        <v>260</v>
      </c>
      <c r="H358" s="184">
        <v>44862</v>
      </c>
      <c r="I358" s="190" t="s">
        <v>212</v>
      </c>
      <c r="J358" s="191">
        <v>250000</v>
      </c>
      <c r="K358" s="191">
        <v>250524.56</v>
      </c>
      <c r="L358" s="191">
        <v>251600.68</v>
      </c>
      <c r="M358" s="191">
        <v>250000</v>
      </c>
      <c r="N358" s="187">
        <v>3.6499999999999998E-2</v>
      </c>
      <c r="O358" s="187">
        <v>7.5438086805173349E-4</v>
      </c>
      <c r="P358" s="188">
        <v>0.1</v>
      </c>
      <c r="Q358" s="187">
        <v>0.63301668623690643</v>
      </c>
      <c r="R358" s="189"/>
      <c r="T358" s="241"/>
    </row>
    <row r="359" spans="1:20" s="181" customFormat="1">
      <c r="A359" s="179"/>
      <c r="B359" s="209" t="s">
        <v>223</v>
      </c>
      <c r="C359" s="222" t="s">
        <v>258</v>
      </c>
      <c r="D359" s="221"/>
      <c r="E359" s="183" t="s">
        <v>225</v>
      </c>
      <c r="F359" s="183" t="s">
        <v>210</v>
      </c>
      <c r="G359" s="184" t="s">
        <v>252</v>
      </c>
      <c r="H359" s="184">
        <v>45145</v>
      </c>
      <c r="I359" s="190" t="s">
        <v>212</v>
      </c>
      <c r="J359" s="191">
        <v>100000</v>
      </c>
      <c r="K359" s="191">
        <v>100000</v>
      </c>
      <c r="L359" s="191">
        <v>100533.28</v>
      </c>
      <c r="M359" s="191">
        <v>100000</v>
      </c>
      <c r="N359" s="187">
        <v>3.2500000000000001E-2</v>
      </c>
      <c r="O359" s="187">
        <v>7.5438086805173349E-4</v>
      </c>
      <c r="P359" s="188">
        <v>0.1</v>
      </c>
      <c r="Q359" s="187">
        <v>0.63377106710495812</v>
      </c>
      <c r="R359" s="189"/>
      <c r="T359" s="241"/>
    </row>
    <row r="360" spans="1:20" s="181" customFormat="1">
      <c r="A360" s="179"/>
      <c r="B360" s="209" t="s">
        <v>223</v>
      </c>
      <c r="C360" s="222" t="s">
        <v>258</v>
      </c>
      <c r="D360" s="221"/>
      <c r="E360" s="183" t="s">
        <v>225</v>
      </c>
      <c r="F360" s="183" t="s">
        <v>210</v>
      </c>
      <c r="G360" s="184" t="s">
        <v>252</v>
      </c>
      <c r="H360" s="184">
        <v>45145</v>
      </c>
      <c r="I360" s="190" t="s">
        <v>212</v>
      </c>
      <c r="J360" s="191">
        <v>100000</v>
      </c>
      <c r="K360" s="191">
        <v>100000</v>
      </c>
      <c r="L360" s="191">
        <v>100533.28</v>
      </c>
      <c r="M360" s="191">
        <v>100000</v>
      </c>
      <c r="N360" s="187">
        <v>3.2500000000000001E-2</v>
      </c>
      <c r="O360" s="187">
        <v>7.5438086805173349E-4</v>
      </c>
      <c r="P360" s="188">
        <v>0.1</v>
      </c>
      <c r="Q360" s="187">
        <v>0.6345254479730098</v>
      </c>
      <c r="R360" s="189"/>
      <c r="T360" s="241"/>
    </row>
    <row r="361" spans="1:20" s="181" customFormat="1">
      <c r="A361" s="179"/>
      <c r="B361" s="209" t="s">
        <v>223</v>
      </c>
      <c r="C361" s="222" t="s">
        <v>258</v>
      </c>
      <c r="D361" s="221"/>
      <c r="E361" s="183" t="s">
        <v>225</v>
      </c>
      <c r="F361" s="183" t="s">
        <v>210</v>
      </c>
      <c r="G361" s="184" t="s">
        <v>252</v>
      </c>
      <c r="H361" s="184">
        <v>45145</v>
      </c>
      <c r="I361" s="190" t="s">
        <v>212</v>
      </c>
      <c r="J361" s="191">
        <v>50000</v>
      </c>
      <c r="K361" s="191">
        <v>50000</v>
      </c>
      <c r="L361" s="191">
        <v>50266.64</v>
      </c>
      <c r="M361" s="191">
        <v>50000</v>
      </c>
      <c r="N361" s="187">
        <v>3.2500000000000001E-2</v>
      </c>
      <c r="O361" s="187">
        <v>7.5438086805173349E-4</v>
      </c>
      <c r="P361" s="188">
        <v>0.1</v>
      </c>
      <c r="Q361" s="187">
        <v>0.63527982884106149</v>
      </c>
      <c r="R361" s="189"/>
      <c r="T361" s="241"/>
    </row>
    <row r="362" spans="1:20" s="181" customFormat="1">
      <c r="A362" s="179"/>
      <c r="B362" s="209" t="s">
        <v>223</v>
      </c>
      <c r="C362" s="222" t="s">
        <v>258</v>
      </c>
      <c r="D362" s="221"/>
      <c r="E362" s="183" t="s">
        <v>225</v>
      </c>
      <c r="F362" s="183" t="s">
        <v>210</v>
      </c>
      <c r="G362" s="184" t="s">
        <v>252</v>
      </c>
      <c r="H362" s="184">
        <v>45145</v>
      </c>
      <c r="I362" s="190" t="s">
        <v>212</v>
      </c>
      <c r="J362" s="191">
        <v>50000</v>
      </c>
      <c r="K362" s="191">
        <v>50000</v>
      </c>
      <c r="L362" s="191">
        <v>50266.64</v>
      </c>
      <c r="M362" s="191">
        <v>50000</v>
      </c>
      <c r="N362" s="187">
        <v>3.2500000000000001E-2</v>
      </c>
      <c r="O362" s="187">
        <v>7.5438086805173349E-4</v>
      </c>
      <c r="P362" s="188">
        <v>0.1</v>
      </c>
      <c r="Q362" s="187">
        <v>0.63603420970911317</v>
      </c>
      <c r="R362" s="189"/>
      <c r="T362" s="241"/>
    </row>
    <row r="363" spans="1:20" s="181" customFormat="1">
      <c r="A363" s="179"/>
      <c r="B363" s="209" t="s">
        <v>223</v>
      </c>
      <c r="C363" s="222" t="s">
        <v>258</v>
      </c>
      <c r="D363" s="221"/>
      <c r="E363" s="183" t="s">
        <v>225</v>
      </c>
      <c r="F363" s="183" t="s">
        <v>210</v>
      </c>
      <c r="G363" s="184" t="s">
        <v>252</v>
      </c>
      <c r="H363" s="184">
        <v>45145</v>
      </c>
      <c r="I363" s="190" t="s">
        <v>212</v>
      </c>
      <c r="J363" s="191">
        <v>50000</v>
      </c>
      <c r="K363" s="191">
        <v>50000</v>
      </c>
      <c r="L363" s="191">
        <v>50266.64</v>
      </c>
      <c r="M363" s="191">
        <v>50000</v>
      </c>
      <c r="N363" s="187">
        <v>3.2500000000000001E-2</v>
      </c>
      <c r="O363" s="187">
        <v>7.5438086805173349E-4</v>
      </c>
      <c r="P363" s="188">
        <v>0.1</v>
      </c>
      <c r="Q363" s="187">
        <v>0.63678859057716486</v>
      </c>
      <c r="R363" s="189"/>
      <c r="T363" s="241"/>
    </row>
    <row r="364" spans="1:20" s="181" customFormat="1">
      <c r="A364" s="179"/>
      <c r="B364" s="209" t="s">
        <v>223</v>
      </c>
      <c r="C364" s="222" t="s">
        <v>258</v>
      </c>
      <c r="D364" s="221"/>
      <c r="E364" s="183" t="s">
        <v>225</v>
      </c>
      <c r="F364" s="183" t="s">
        <v>210</v>
      </c>
      <c r="G364" s="184" t="s">
        <v>252</v>
      </c>
      <c r="H364" s="184">
        <v>45145</v>
      </c>
      <c r="I364" s="190" t="s">
        <v>212</v>
      </c>
      <c r="J364" s="191">
        <v>50000</v>
      </c>
      <c r="K364" s="191">
        <v>50000</v>
      </c>
      <c r="L364" s="191">
        <v>50266.64</v>
      </c>
      <c r="M364" s="191">
        <v>50000</v>
      </c>
      <c r="N364" s="187">
        <v>3.2500000000000001E-2</v>
      </c>
      <c r="O364" s="187">
        <v>7.4882742598490048E-3</v>
      </c>
      <c r="P364" s="188">
        <v>0.1</v>
      </c>
      <c r="Q364" s="187">
        <v>0.64427686483701385</v>
      </c>
      <c r="R364" s="189"/>
      <c r="T364" s="241"/>
    </row>
    <row r="365" spans="1:20" s="181" customFormat="1">
      <c r="A365" s="179"/>
      <c r="B365" s="209" t="s">
        <v>223</v>
      </c>
      <c r="C365" s="222" t="s">
        <v>258</v>
      </c>
      <c r="D365" s="221"/>
      <c r="E365" s="183" t="s">
        <v>225</v>
      </c>
      <c r="F365" s="183" t="s">
        <v>210</v>
      </c>
      <c r="G365" s="184" t="s">
        <v>252</v>
      </c>
      <c r="H365" s="184">
        <v>45145</v>
      </c>
      <c r="I365" s="190" t="s">
        <v>212</v>
      </c>
      <c r="J365" s="191">
        <v>50000</v>
      </c>
      <c r="K365" s="191">
        <v>50000</v>
      </c>
      <c r="L365" s="191">
        <v>50266.64</v>
      </c>
      <c r="M365" s="191">
        <v>50000</v>
      </c>
      <c r="N365" s="187">
        <v>3.2500000000000001E-2</v>
      </c>
      <c r="O365" s="187">
        <v>7.4882742598490048E-3</v>
      </c>
      <c r="P365" s="188">
        <v>0.1</v>
      </c>
      <c r="Q365" s="187">
        <v>0.65176513909686284</v>
      </c>
      <c r="R365" s="189"/>
      <c r="T365" s="241"/>
    </row>
    <row r="366" spans="1:20" s="181" customFormat="1">
      <c r="A366" s="179"/>
      <c r="B366" s="209" t="s">
        <v>223</v>
      </c>
      <c r="C366" s="222" t="s">
        <v>258</v>
      </c>
      <c r="D366" s="221"/>
      <c r="E366" s="183" t="s">
        <v>225</v>
      </c>
      <c r="F366" s="183" t="s">
        <v>210</v>
      </c>
      <c r="G366" s="184" t="s">
        <v>252</v>
      </c>
      <c r="H366" s="184">
        <v>45145</v>
      </c>
      <c r="I366" s="190" t="s">
        <v>212</v>
      </c>
      <c r="J366" s="191">
        <v>50000</v>
      </c>
      <c r="K366" s="191">
        <v>50000</v>
      </c>
      <c r="L366" s="191">
        <v>50266.64</v>
      </c>
      <c r="M366" s="191">
        <v>50000</v>
      </c>
      <c r="N366" s="187">
        <v>3.2500000000000001E-2</v>
      </c>
      <c r="O366" s="187">
        <v>7.4882742598490048E-3</v>
      </c>
      <c r="P366" s="188">
        <v>0.1</v>
      </c>
      <c r="Q366" s="187">
        <v>0.65925341335671184</v>
      </c>
      <c r="R366" s="189"/>
      <c r="T366" s="241"/>
    </row>
    <row r="367" spans="1:20" s="181" customFormat="1">
      <c r="A367" s="179"/>
      <c r="B367" s="209" t="s">
        <v>223</v>
      </c>
      <c r="C367" s="222" t="s">
        <v>261</v>
      </c>
      <c r="D367" s="221"/>
      <c r="E367" s="183" t="s">
        <v>225</v>
      </c>
      <c r="F367" s="183" t="s">
        <v>210</v>
      </c>
      <c r="G367" s="184">
        <v>44728</v>
      </c>
      <c r="H367" s="184">
        <v>45140</v>
      </c>
      <c r="I367" s="190" t="s">
        <v>212</v>
      </c>
      <c r="J367" s="191">
        <v>25000</v>
      </c>
      <c r="K367" s="191">
        <v>25125.890000000003</v>
      </c>
      <c r="L367" s="191">
        <v>25164.36</v>
      </c>
      <c r="M367" s="191">
        <v>25000</v>
      </c>
      <c r="N367" s="187">
        <v>3.7499999999999999E-2</v>
      </c>
      <c r="O367" s="187">
        <v>7.4882742598490048E-3</v>
      </c>
      <c r="P367" s="188">
        <v>0.1</v>
      </c>
      <c r="Q367" s="187">
        <v>0.66674168761656083</v>
      </c>
      <c r="R367" s="189"/>
      <c r="T367" s="241"/>
    </row>
    <row r="368" spans="1:20" s="181" customFormat="1">
      <c r="A368" s="179"/>
      <c r="B368" s="209" t="s">
        <v>223</v>
      </c>
      <c r="C368" s="222" t="s">
        <v>261</v>
      </c>
      <c r="D368" s="221"/>
      <c r="E368" s="183" t="s">
        <v>225</v>
      </c>
      <c r="F368" s="183" t="s">
        <v>210</v>
      </c>
      <c r="G368" s="184">
        <v>44728</v>
      </c>
      <c r="H368" s="184">
        <v>45140</v>
      </c>
      <c r="I368" s="190" t="s">
        <v>212</v>
      </c>
      <c r="J368" s="191">
        <v>25000</v>
      </c>
      <c r="K368" s="191">
        <v>25125.890000000003</v>
      </c>
      <c r="L368" s="191">
        <v>25164.36</v>
      </c>
      <c r="M368" s="191">
        <v>25000</v>
      </c>
      <c r="N368" s="187">
        <v>3.7499999999999999E-2</v>
      </c>
      <c r="O368" s="187">
        <v>2.9917038433055912E-3</v>
      </c>
      <c r="P368" s="188">
        <v>0.1</v>
      </c>
      <c r="Q368" s="187">
        <v>0.66973339145986643</v>
      </c>
      <c r="R368" s="189"/>
      <c r="T368" s="241"/>
    </row>
    <row r="369" spans="1:20" s="181" customFormat="1">
      <c r="A369" s="179"/>
      <c r="B369" s="209" t="s">
        <v>223</v>
      </c>
      <c r="C369" s="222" t="s">
        <v>261</v>
      </c>
      <c r="D369" s="221"/>
      <c r="E369" s="183" t="s">
        <v>225</v>
      </c>
      <c r="F369" s="183" t="s">
        <v>210</v>
      </c>
      <c r="G369" s="184">
        <v>44728</v>
      </c>
      <c r="H369" s="184">
        <v>45140</v>
      </c>
      <c r="I369" s="190" t="s">
        <v>212</v>
      </c>
      <c r="J369" s="191">
        <v>25000</v>
      </c>
      <c r="K369" s="191">
        <v>25125.890000000003</v>
      </c>
      <c r="L369" s="191">
        <v>25164.36</v>
      </c>
      <c r="M369" s="191">
        <v>25000</v>
      </c>
      <c r="N369" s="187">
        <v>3.7499999999999999E-2</v>
      </c>
      <c r="O369" s="187">
        <v>2.9917038433055912E-3</v>
      </c>
      <c r="P369" s="188">
        <v>0.1</v>
      </c>
      <c r="Q369" s="187">
        <v>0.67272509530317204</v>
      </c>
      <c r="R369" s="189"/>
      <c r="T369" s="241"/>
    </row>
    <row r="370" spans="1:20" s="181" customFormat="1">
      <c r="A370" s="179"/>
      <c r="B370" s="209" t="s">
        <v>223</v>
      </c>
      <c r="C370" s="222" t="s">
        <v>261</v>
      </c>
      <c r="D370" s="221"/>
      <c r="E370" s="183" t="s">
        <v>225</v>
      </c>
      <c r="F370" s="183" t="s">
        <v>210</v>
      </c>
      <c r="G370" s="184" t="s">
        <v>247</v>
      </c>
      <c r="H370" s="184">
        <v>44964</v>
      </c>
      <c r="I370" s="190" t="s">
        <v>212</v>
      </c>
      <c r="J370" s="191">
        <v>25000</v>
      </c>
      <c r="K370" s="191">
        <v>25000</v>
      </c>
      <c r="L370" s="191">
        <v>25126.28</v>
      </c>
      <c r="M370" s="191">
        <v>25000</v>
      </c>
      <c r="N370" s="187">
        <v>3.5000000000000003E-2</v>
      </c>
      <c r="O370" s="187">
        <v>1.4958520704708162E-3</v>
      </c>
      <c r="P370" s="188">
        <v>0.1</v>
      </c>
      <c r="Q370" s="187">
        <v>0.67422094737364291</v>
      </c>
      <c r="R370" s="189"/>
      <c r="T370" s="241"/>
    </row>
    <row r="371" spans="1:20" s="181" customFormat="1">
      <c r="A371" s="179"/>
      <c r="B371" s="209" t="s">
        <v>223</v>
      </c>
      <c r="C371" s="222" t="s">
        <v>261</v>
      </c>
      <c r="D371" s="221"/>
      <c r="E371" s="183" t="s">
        <v>225</v>
      </c>
      <c r="F371" s="183" t="s">
        <v>210</v>
      </c>
      <c r="G371" s="184" t="s">
        <v>247</v>
      </c>
      <c r="H371" s="184">
        <v>44964</v>
      </c>
      <c r="I371" s="190" t="s">
        <v>212</v>
      </c>
      <c r="J371" s="191">
        <v>25000</v>
      </c>
      <c r="K371" s="191">
        <v>25000</v>
      </c>
      <c r="L371" s="191">
        <v>25126.28</v>
      </c>
      <c r="M371" s="191">
        <v>25000</v>
      </c>
      <c r="N371" s="187">
        <v>3.5000000000000003E-2</v>
      </c>
      <c r="O371" s="187">
        <v>1.4958520704708162E-3</v>
      </c>
      <c r="P371" s="188">
        <v>0.1</v>
      </c>
      <c r="Q371" s="187">
        <v>0.67571679944411378</v>
      </c>
      <c r="R371" s="189"/>
      <c r="T371" s="241"/>
    </row>
    <row r="372" spans="1:20" s="181" customFormat="1">
      <c r="A372" s="179"/>
      <c r="B372" s="209" t="s">
        <v>223</v>
      </c>
      <c r="C372" s="222" t="s">
        <v>261</v>
      </c>
      <c r="D372" s="221"/>
      <c r="E372" s="183" t="s">
        <v>225</v>
      </c>
      <c r="F372" s="183" t="s">
        <v>210</v>
      </c>
      <c r="G372" s="184" t="s">
        <v>247</v>
      </c>
      <c r="H372" s="184">
        <v>44964</v>
      </c>
      <c r="I372" s="190" t="s">
        <v>212</v>
      </c>
      <c r="J372" s="191">
        <v>25000</v>
      </c>
      <c r="K372" s="191">
        <v>25000</v>
      </c>
      <c r="L372" s="191">
        <v>25126.28</v>
      </c>
      <c r="M372" s="191">
        <v>25000</v>
      </c>
      <c r="N372" s="187">
        <v>3.5000000000000003E-2</v>
      </c>
      <c r="O372" s="187">
        <v>1.4958520704708162E-3</v>
      </c>
      <c r="P372" s="188">
        <v>0.1</v>
      </c>
      <c r="Q372" s="187">
        <v>0.67721265151458465</v>
      </c>
      <c r="R372" s="189"/>
      <c r="T372" s="241"/>
    </row>
    <row r="373" spans="1:20" s="181" customFormat="1">
      <c r="A373" s="179"/>
      <c r="B373" s="209" t="s">
        <v>223</v>
      </c>
      <c r="C373" s="222" t="s">
        <v>261</v>
      </c>
      <c r="D373" s="221"/>
      <c r="E373" s="183" t="s">
        <v>225</v>
      </c>
      <c r="F373" s="183" t="s">
        <v>210</v>
      </c>
      <c r="G373" s="184" t="s">
        <v>247</v>
      </c>
      <c r="H373" s="184">
        <v>44964</v>
      </c>
      <c r="I373" s="190" t="s">
        <v>212</v>
      </c>
      <c r="J373" s="191">
        <v>25000</v>
      </c>
      <c r="K373" s="191">
        <v>25000</v>
      </c>
      <c r="L373" s="191">
        <v>25126.28</v>
      </c>
      <c r="M373" s="191">
        <v>25000</v>
      </c>
      <c r="N373" s="187">
        <v>3.5000000000000003E-2</v>
      </c>
      <c r="O373" s="187">
        <v>1.4958520704708162E-3</v>
      </c>
      <c r="P373" s="188">
        <v>0.1</v>
      </c>
      <c r="Q373" s="187">
        <v>0.67870850358505552</v>
      </c>
      <c r="R373" s="189"/>
      <c r="T373" s="241"/>
    </row>
    <row r="374" spans="1:20" s="181" customFormat="1">
      <c r="A374" s="179"/>
      <c r="B374" s="209" t="s">
        <v>223</v>
      </c>
      <c r="C374" s="222" t="s">
        <v>261</v>
      </c>
      <c r="D374" s="221"/>
      <c r="E374" s="183" t="s">
        <v>225</v>
      </c>
      <c r="F374" s="183" t="s">
        <v>210</v>
      </c>
      <c r="G374" s="184" t="s">
        <v>247</v>
      </c>
      <c r="H374" s="184">
        <v>44964</v>
      </c>
      <c r="I374" s="190" t="s">
        <v>212</v>
      </c>
      <c r="J374" s="191">
        <v>25000</v>
      </c>
      <c r="K374" s="191">
        <v>25000</v>
      </c>
      <c r="L374" s="191">
        <v>25126.28</v>
      </c>
      <c r="M374" s="191">
        <v>25000</v>
      </c>
      <c r="N374" s="187">
        <v>3.5000000000000003E-2</v>
      </c>
      <c r="O374" s="187">
        <v>1.4958520704708162E-3</v>
      </c>
      <c r="P374" s="188">
        <v>0.1</v>
      </c>
      <c r="Q374" s="187">
        <v>0.68020435565552639</v>
      </c>
      <c r="R374" s="189"/>
      <c r="T374" s="241"/>
    </row>
    <row r="375" spans="1:20" s="181" customFormat="1">
      <c r="A375" s="179"/>
      <c r="B375" s="209" t="s">
        <v>223</v>
      </c>
      <c r="C375" s="222" t="s">
        <v>261</v>
      </c>
      <c r="D375" s="221"/>
      <c r="E375" s="183" t="s">
        <v>225</v>
      </c>
      <c r="F375" s="183" t="s">
        <v>210</v>
      </c>
      <c r="G375" s="184" t="s">
        <v>247</v>
      </c>
      <c r="H375" s="184">
        <v>44964</v>
      </c>
      <c r="I375" s="190" t="s">
        <v>212</v>
      </c>
      <c r="J375" s="191">
        <v>25000</v>
      </c>
      <c r="K375" s="191">
        <v>25000</v>
      </c>
      <c r="L375" s="191">
        <v>25126.28</v>
      </c>
      <c r="M375" s="191">
        <v>25000</v>
      </c>
      <c r="N375" s="187">
        <v>3.5000000000000003E-2</v>
      </c>
      <c r="O375" s="187">
        <v>1.4958520704708162E-3</v>
      </c>
      <c r="P375" s="188">
        <v>0.1</v>
      </c>
      <c r="Q375" s="187">
        <v>0.68170020772599726</v>
      </c>
      <c r="R375" s="189"/>
      <c r="T375" s="241"/>
    </row>
    <row r="376" spans="1:20" s="181" customFormat="1">
      <c r="A376" s="179"/>
      <c r="B376" s="209" t="s">
        <v>223</v>
      </c>
      <c r="C376" s="222" t="s">
        <v>261</v>
      </c>
      <c r="D376" s="221"/>
      <c r="E376" s="183" t="s">
        <v>225</v>
      </c>
      <c r="F376" s="183" t="s">
        <v>210</v>
      </c>
      <c r="G376" s="184" t="s">
        <v>247</v>
      </c>
      <c r="H376" s="184">
        <v>44964</v>
      </c>
      <c r="I376" s="190" t="s">
        <v>212</v>
      </c>
      <c r="J376" s="191">
        <v>25000</v>
      </c>
      <c r="K376" s="191">
        <v>25000</v>
      </c>
      <c r="L376" s="191">
        <v>25126.28</v>
      </c>
      <c r="M376" s="191">
        <v>25000</v>
      </c>
      <c r="N376" s="187">
        <v>3.5000000000000003E-2</v>
      </c>
      <c r="O376" s="187">
        <v>7.4890793653393053E-4</v>
      </c>
      <c r="P376" s="188">
        <v>0.1</v>
      </c>
      <c r="Q376" s="187">
        <v>0.68244911566253119</v>
      </c>
      <c r="R376" s="189"/>
      <c r="T376" s="241"/>
    </row>
    <row r="377" spans="1:20" s="181" customFormat="1">
      <c r="A377" s="179"/>
      <c r="B377" s="209" t="s">
        <v>223</v>
      </c>
      <c r="C377" s="222" t="s">
        <v>261</v>
      </c>
      <c r="D377" s="221"/>
      <c r="E377" s="183" t="s">
        <v>225</v>
      </c>
      <c r="F377" s="183" t="s">
        <v>210</v>
      </c>
      <c r="G377" s="184" t="s">
        <v>247</v>
      </c>
      <c r="H377" s="184">
        <v>44964</v>
      </c>
      <c r="I377" s="190" t="s">
        <v>212</v>
      </c>
      <c r="J377" s="191">
        <v>25000</v>
      </c>
      <c r="K377" s="191">
        <v>25000</v>
      </c>
      <c r="L377" s="191">
        <v>25126.28</v>
      </c>
      <c r="M377" s="191">
        <v>25000</v>
      </c>
      <c r="N377" s="187">
        <v>3.5000000000000003E-2</v>
      </c>
      <c r="O377" s="187">
        <v>7.4890793653393053E-4</v>
      </c>
      <c r="P377" s="188">
        <v>0.1</v>
      </c>
      <c r="Q377" s="187">
        <v>0.68319802359906512</v>
      </c>
      <c r="R377" s="189"/>
      <c r="T377" s="241"/>
    </row>
    <row r="378" spans="1:20" s="181" customFormat="1">
      <c r="A378" s="179"/>
      <c r="B378" s="209" t="s">
        <v>223</v>
      </c>
      <c r="C378" s="222" t="s">
        <v>261</v>
      </c>
      <c r="D378" s="221"/>
      <c r="E378" s="183" t="s">
        <v>225</v>
      </c>
      <c r="F378" s="183" t="s">
        <v>210</v>
      </c>
      <c r="G378" s="184" t="s">
        <v>247</v>
      </c>
      <c r="H378" s="184">
        <v>44964</v>
      </c>
      <c r="I378" s="190" t="s">
        <v>212</v>
      </c>
      <c r="J378" s="191">
        <v>25000</v>
      </c>
      <c r="K378" s="191">
        <v>25000</v>
      </c>
      <c r="L378" s="191">
        <v>25126.28</v>
      </c>
      <c r="M378" s="191">
        <v>25000</v>
      </c>
      <c r="N378" s="187">
        <v>3.5000000000000003E-2</v>
      </c>
      <c r="O378" s="187">
        <v>7.4890793653393053E-4</v>
      </c>
      <c r="P378" s="188">
        <v>0.1</v>
      </c>
      <c r="Q378" s="187">
        <v>0.68394693153559905</v>
      </c>
      <c r="R378" s="189"/>
      <c r="T378" s="241"/>
    </row>
    <row r="379" spans="1:20" s="181" customFormat="1">
      <c r="A379" s="179"/>
      <c r="B379" s="209" t="s">
        <v>223</v>
      </c>
      <c r="C379" s="222" t="s">
        <v>261</v>
      </c>
      <c r="D379" s="221"/>
      <c r="E379" s="183" t="s">
        <v>225</v>
      </c>
      <c r="F379" s="183" t="s">
        <v>210</v>
      </c>
      <c r="G379" s="184" t="s">
        <v>247</v>
      </c>
      <c r="H379" s="184">
        <v>44964</v>
      </c>
      <c r="I379" s="190" t="s">
        <v>212</v>
      </c>
      <c r="J379" s="191">
        <v>25000</v>
      </c>
      <c r="K379" s="191">
        <v>25000</v>
      </c>
      <c r="L379" s="191">
        <v>25126.28</v>
      </c>
      <c r="M379" s="191">
        <v>25000</v>
      </c>
      <c r="N379" s="187">
        <v>3.5000000000000003E-2</v>
      </c>
      <c r="O379" s="187">
        <v>7.5427490962121687E-4</v>
      </c>
      <c r="P379" s="188">
        <v>0.1</v>
      </c>
      <c r="Q379" s="187">
        <v>0.68470120644522026</v>
      </c>
      <c r="R379" s="189"/>
      <c r="T379" s="241"/>
    </row>
    <row r="380" spans="1:20" s="181" customFormat="1">
      <c r="A380" s="179"/>
      <c r="B380" s="209" t="s">
        <v>262</v>
      </c>
      <c r="C380" s="222" t="s">
        <v>263</v>
      </c>
      <c r="D380" s="221"/>
      <c r="E380" s="183"/>
      <c r="F380" s="183"/>
      <c r="G380" s="184"/>
      <c r="H380" s="184"/>
      <c r="I380" s="190"/>
      <c r="J380" s="191" t="s">
        <v>264</v>
      </c>
      <c r="K380" s="191"/>
      <c r="L380" s="191">
        <v>3629174.53</v>
      </c>
      <c r="M380" s="191" t="s">
        <v>264</v>
      </c>
      <c r="N380" s="187"/>
      <c r="O380" s="187"/>
      <c r="P380" s="188"/>
      <c r="Q380" s="187"/>
      <c r="R380" s="189"/>
      <c r="T380" s="241"/>
    </row>
    <row r="381" spans="1:20" s="181" customFormat="1">
      <c r="A381" s="179"/>
      <c r="B381" s="281" t="s">
        <v>160</v>
      </c>
      <c r="C381" s="281"/>
      <c r="D381" s="281"/>
      <c r="E381" s="281"/>
      <c r="F381" s="281"/>
      <c r="G381" s="281"/>
      <c r="H381" s="281"/>
      <c r="I381" s="281"/>
      <c r="J381" s="281"/>
      <c r="K381" s="281"/>
      <c r="L381" s="192">
        <v>28196589.669999998</v>
      </c>
      <c r="M381" s="193"/>
      <c r="N381" s="193"/>
      <c r="O381" s="193"/>
      <c r="P381" s="193"/>
      <c r="Q381" s="193"/>
    </row>
    <row r="382" spans="1:20" s="181" customFormat="1">
      <c r="A382" s="179"/>
      <c r="J382" s="182"/>
      <c r="L382" s="194">
        <v>-3.7252902984619141E-8</v>
      </c>
    </row>
    <row r="383" spans="1:20" s="181" customFormat="1">
      <c r="A383" s="179"/>
      <c r="B383" s="232" t="s">
        <v>265</v>
      </c>
      <c r="C383" s="156"/>
      <c r="J383" s="182"/>
      <c r="L383" s="194"/>
      <c r="O383" s="231"/>
    </row>
    <row r="384" spans="1:20" s="181" customFormat="1" ht="15" customHeight="1">
      <c r="A384" s="179"/>
      <c r="B384" s="247" t="s">
        <v>193</v>
      </c>
      <c r="C384" s="247" t="s">
        <v>194</v>
      </c>
      <c r="D384" s="289"/>
      <c r="E384" s="282" t="s">
        <v>195</v>
      </c>
      <c r="F384" s="282" t="s">
        <v>196</v>
      </c>
      <c r="G384" s="282" t="s">
        <v>197</v>
      </c>
      <c r="H384" s="282" t="s">
        <v>198</v>
      </c>
      <c r="I384" s="282" t="s">
        <v>17</v>
      </c>
      <c r="J384" s="282" t="s">
        <v>199</v>
      </c>
      <c r="K384" s="282" t="s">
        <v>200</v>
      </c>
      <c r="L384" s="282" t="s">
        <v>201</v>
      </c>
      <c r="M384" s="282" t="s">
        <v>202</v>
      </c>
      <c r="N384" s="282" t="s">
        <v>203</v>
      </c>
      <c r="O384" s="260" t="s">
        <v>204</v>
      </c>
      <c r="P384" s="260" t="s">
        <v>205</v>
      </c>
      <c r="Q384" s="260" t="s">
        <v>206</v>
      </c>
    </row>
    <row r="385" spans="1:20" s="181" customFormat="1" ht="52.5" customHeight="1">
      <c r="A385" s="179"/>
      <c r="B385" s="288"/>
      <c r="C385" s="288"/>
      <c r="D385" s="290"/>
      <c r="E385" s="282"/>
      <c r="F385" s="282"/>
      <c r="G385" s="282"/>
      <c r="H385" s="282"/>
      <c r="I385" s="282"/>
      <c r="J385" s="282"/>
      <c r="K385" s="282"/>
      <c r="L385" s="282"/>
      <c r="M385" s="282"/>
      <c r="N385" s="282"/>
      <c r="O385" s="260"/>
      <c r="P385" s="260"/>
      <c r="Q385" s="260"/>
    </row>
    <row r="386" spans="1:20" s="181" customFormat="1" ht="15" customHeight="1">
      <c r="A386" s="179"/>
      <c r="B386" s="209" t="s">
        <v>223</v>
      </c>
      <c r="C386" s="222" t="s">
        <v>224</v>
      </c>
      <c r="D386" s="221"/>
      <c r="E386" s="183" t="s">
        <v>225</v>
      </c>
      <c r="F386" s="183" t="s">
        <v>210</v>
      </c>
      <c r="G386" s="184" t="s">
        <v>266</v>
      </c>
      <c r="H386" s="184">
        <v>44576</v>
      </c>
      <c r="I386" s="183" t="s">
        <v>212</v>
      </c>
      <c r="J386" s="185">
        <v>26568.69</v>
      </c>
      <c r="K386" s="185">
        <v>27563.71</v>
      </c>
      <c r="L386" s="185">
        <v>26568.69</v>
      </c>
      <c r="M386" s="185">
        <v>26533</v>
      </c>
      <c r="N386" s="186">
        <v>5.8000000000000003E-2</v>
      </c>
      <c r="O386" s="187">
        <v>9.1799287659340666E-4</v>
      </c>
      <c r="P386" s="188">
        <v>0.1</v>
      </c>
      <c r="Q386" s="187">
        <v>9.4598670927392508E-4</v>
      </c>
      <c r="R386" s="189"/>
      <c r="T386" s="231"/>
    </row>
    <row r="387" spans="1:20" s="181" customFormat="1">
      <c r="A387" s="179"/>
      <c r="B387" s="209" t="s">
        <v>223</v>
      </c>
      <c r="C387" s="222" t="s">
        <v>224</v>
      </c>
      <c r="D387" s="221"/>
      <c r="E387" s="183" t="s">
        <v>225</v>
      </c>
      <c r="F387" s="183" t="s">
        <v>210</v>
      </c>
      <c r="G387" s="184" t="s">
        <v>266</v>
      </c>
      <c r="H387" s="184">
        <v>44638</v>
      </c>
      <c r="I387" s="190" t="s">
        <v>212</v>
      </c>
      <c r="J387" s="191">
        <v>42258.13</v>
      </c>
      <c r="K387" s="191">
        <v>41461.379999999997</v>
      </c>
      <c r="L387" s="191">
        <v>42258.13</v>
      </c>
      <c r="M387" s="191">
        <v>40100</v>
      </c>
      <c r="N387" s="187">
        <v>0.06</v>
      </c>
      <c r="O387" s="187">
        <v>1.4073817464397259E-3</v>
      </c>
      <c r="P387" s="188">
        <v>0.1</v>
      </c>
      <c r="Q387" s="187">
        <v>2.4506009502760118E-3</v>
      </c>
      <c r="R387" s="189"/>
      <c r="T387" s="231"/>
    </row>
    <row r="388" spans="1:20" s="181" customFormat="1">
      <c r="A388" s="179"/>
      <c r="B388" s="209" t="s">
        <v>223</v>
      </c>
      <c r="C388" s="222" t="s">
        <v>224</v>
      </c>
      <c r="D388" s="221"/>
      <c r="E388" s="183" t="s">
        <v>225</v>
      </c>
      <c r="F388" s="183" t="s">
        <v>210</v>
      </c>
      <c r="G388" s="184" t="s">
        <v>266</v>
      </c>
      <c r="H388" s="184">
        <v>44681</v>
      </c>
      <c r="I388" s="190" t="s">
        <v>212</v>
      </c>
      <c r="J388" s="191">
        <v>131116.5</v>
      </c>
      <c r="K388" s="191">
        <v>128648.97</v>
      </c>
      <c r="L388" s="191">
        <v>131116.5</v>
      </c>
      <c r="M388" s="191">
        <v>125000</v>
      </c>
      <c r="N388" s="187">
        <v>0.06</v>
      </c>
      <c r="O388" s="187">
        <v>4.3667566159947052E-3</v>
      </c>
      <c r="P388" s="188">
        <v>0.1</v>
      </c>
      <c r="Q388" s="187">
        <v>6.1730591800079095E-3</v>
      </c>
      <c r="R388" s="189"/>
      <c r="T388" s="231"/>
    </row>
    <row r="389" spans="1:20" s="181" customFormat="1">
      <c r="A389" s="179"/>
      <c r="B389" s="209" t="s">
        <v>223</v>
      </c>
      <c r="C389" s="222" t="s">
        <v>226</v>
      </c>
      <c r="D389" s="221"/>
      <c r="E389" s="183" t="s">
        <v>225</v>
      </c>
      <c r="F389" s="183" t="s">
        <v>210</v>
      </c>
      <c r="G389" s="184" t="s">
        <v>227</v>
      </c>
      <c r="H389" s="184">
        <v>45530</v>
      </c>
      <c r="I389" s="190" t="s">
        <v>212</v>
      </c>
      <c r="J389" s="191">
        <v>50527.45</v>
      </c>
      <c r="K389" s="191">
        <v>50000</v>
      </c>
      <c r="L389" s="191">
        <v>50527.45</v>
      </c>
      <c r="M389" s="191">
        <v>50000</v>
      </c>
      <c r="N389" s="187">
        <v>2.9000000000000001E-2</v>
      </c>
      <c r="O389" s="187">
        <v>1.682786503428948E-3</v>
      </c>
      <c r="P389" s="188">
        <v>0.1</v>
      </c>
      <c r="Q389" s="187">
        <v>1.7990460257356605E-3</v>
      </c>
      <c r="R389" s="189"/>
      <c r="T389" s="231"/>
    </row>
    <row r="390" spans="1:20" s="181" customFormat="1">
      <c r="A390" s="179"/>
      <c r="B390" s="209" t="s">
        <v>223</v>
      </c>
      <c r="C390" s="222" t="s">
        <v>226</v>
      </c>
      <c r="D390" s="221"/>
      <c r="E390" s="183" t="s">
        <v>225</v>
      </c>
      <c r="F390" s="183" t="s">
        <v>210</v>
      </c>
      <c r="G390" s="184" t="s">
        <v>227</v>
      </c>
      <c r="H390" s="184">
        <v>45530</v>
      </c>
      <c r="I390" s="190" t="s">
        <v>212</v>
      </c>
      <c r="J390" s="191">
        <v>50527.45</v>
      </c>
      <c r="K390" s="191">
        <v>50000</v>
      </c>
      <c r="L390" s="191">
        <v>50527.45</v>
      </c>
      <c r="M390" s="191">
        <v>50000</v>
      </c>
      <c r="N390" s="187">
        <v>2.9000000000000001E-2</v>
      </c>
      <c r="O390" s="187">
        <v>1.682786503428948E-3</v>
      </c>
      <c r="P390" s="188">
        <v>0.1</v>
      </c>
      <c r="Q390" s="187">
        <v>3.5980920514713209E-3</v>
      </c>
      <c r="R390" s="189"/>
      <c r="T390" s="231"/>
    </row>
    <row r="391" spans="1:20" s="181" customFormat="1">
      <c r="A391" s="179"/>
      <c r="B391" s="209" t="s">
        <v>223</v>
      </c>
      <c r="C391" s="222" t="s">
        <v>226</v>
      </c>
      <c r="D391" s="221"/>
      <c r="E391" s="183" t="s">
        <v>225</v>
      </c>
      <c r="F391" s="183" t="s">
        <v>210</v>
      </c>
      <c r="G391" s="184" t="s">
        <v>227</v>
      </c>
      <c r="H391" s="184">
        <v>45530</v>
      </c>
      <c r="I391" s="190" t="s">
        <v>212</v>
      </c>
      <c r="J391" s="191">
        <v>50527.45</v>
      </c>
      <c r="K391" s="191">
        <v>50000</v>
      </c>
      <c r="L391" s="191">
        <v>50527.45</v>
      </c>
      <c r="M391" s="191">
        <v>50000</v>
      </c>
      <c r="N391" s="187">
        <v>2.9000000000000001E-2</v>
      </c>
      <c r="O391" s="187">
        <v>1.682786503428948E-3</v>
      </c>
      <c r="P391" s="188">
        <v>0.1</v>
      </c>
      <c r="Q391" s="187">
        <v>5.3971380772069814E-3</v>
      </c>
      <c r="R391" s="189"/>
      <c r="T391" s="231"/>
    </row>
    <row r="392" spans="1:20" s="181" customFormat="1">
      <c r="A392" s="179"/>
      <c r="B392" s="209" t="s">
        <v>223</v>
      </c>
      <c r="C392" s="222" t="s">
        <v>226</v>
      </c>
      <c r="D392" s="221"/>
      <c r="E392" s="183" t="s">
        <v>225</v>
      </c>
      <c r="F392" s="183" t="s">
        <v>210</v>
      </c>
      <c r="G392" s="184" t="s">
        <v>227</v>
      </c>
      <c r="H392" s="184">
        <v>45530</v>
      </c>
      <c r="I392" s="190" t="s">
        <v>212</v>
      </c>
      <c r="J392" s="191">
        <v>50527.45</v>
      </c>
      <c r="K392" s="191">
        <v>50000</v>
      </c>
      <c r="L392" s="191">
        <v>50527.45</v>
      </c>
      <c r="M392" s="191">
        <v>50000</v>
      </c>
      <c r="N392" s="187">
        <v>2.9000000000000001E-2</v>
      </c>
      <c r="O392" s="187">
        <v>1.682786503428948E-3</v>
      </c>
      <c r="P392" s="188">
        <v>0.1</v>
      </c>
      <c r="Q392" s="187">
        <v>7.1961841029426418E-3</v>
      </c>
      <c r="R392" s="189"/>
      <c r="T392" s="231"/>
    </row>
    <row r="393" spans="1:20" s="181" customFormat="1">
      <c r="A393" s="179"/>
      <c r="B393" s="209" t="s">
        <v>223</v>
      </c>
      <c r="C393" s="222" t="s">
        <v>226</v>
      </c>
      <c r="D393" s="221"/>
      <c r="E393" s="183" t="s">
        <v>225</v>
      </c>
      <c r="F393" s="183" t="s">
        <v>210</v>
      </c>
      <c r="G393" s="184" t="s">
        <v>227</v>
      </c>
      <c r="H393" s="184">
        <v>45530</v>
      </c>
      <c r="I393" s="190" t="s">
        <v>212</v>
      </c>
      <c r="J393" s="191">
        <v>50527.45</v>
      </c>
      <c r="K393" s="191">
        <v>50000</v>
      </c>
      <c r="L393" s="191">
        <v>50527.45</v>
      </c>
      <c r="M393" s="191">
        <v>50000</v>
      </c>
      <c r="N393" s="187">
        <v>2.9000000000000001E-2</v>
      </c>
      <c r="O393" s="187">
        <v>1.682786503428948E-3</v>
      </c>
      <c r="P393" s="188">
        <v>0.1</v>
      </c>
      <c r="Q393" s="187">
        <v>8.9952301286783023E-3</v>
      </c>
      <c r="R393" s="189"/>
      <c r="T393" s="231"/>
    </row>
    <row r="394" spans="1:20" s="181" customFormat="1">
      <c r="A394" s="179"/>
      <c r="B394" s="209" t="s">
        <v>223</v>
      </c>
      <c r="C394" s="222" t="s">
        <v>226</v>
      </c>
      <c r="D394" s="221"/>
      <c r="E394" s="183" t="s">
        <v>225</v>
      </c>
      <c r="F394" s="183" t="s">
        <v>210</v>
      </c>
      <c r="G394" s="184" t="s">
        <v>227</v>
      </c>
      <c r="H394" s="184">
        <v>45530</v>
      </c>
      <c r="I394" s="190" t="s">
        <v>212</v>
      </c>
      <c r="J394" s="191">
        <v>50527.45</v>
      </c>
      <c r="K394" s="191">
        <v>50000</v>
      </c>
      <c r="L394" s="191">
        <v>50527.45</v>
      </c>
      <c r="M394" s="191">
        <v>50000</v>
      </c>
      <c r="N394" s="187">
        <v>2.9000000000000001E-2</v>
      </c>
      <c r="O394" s="187">
        <v>1.682786503428948E-3</v>
      </c>
      <c r="P394" s="188">
        <v>0.1</v>
      </c>
      <c r="Q394" s="187">
        <v>1.0794276154413963E-2</v>
      </c>
      <c r="R394" s="189"/>
      <c r="T394" s="231"/>
    </row>
    <row r="395" spans="1:20" s="181" customFormat="1">
      <c r="A395" s="179"/>
      <c r="B395" s="209" t="s">
        <v>223</v>
      </c>
      <c r="C395" s="222" t="s">
        <v>226</v>
      </c>
      <c r="D395" s="221"/>
      <c r="E395" s="183" t="s">
        <v>225</v>
      </c>
      <c r="F395" s="183" t="s">
        <v>210</v>
      </c>
      <c r="G395" s="184" t="s">
        <v>227</v>
      </c>
      <c r="H395" s="184">
        <v>45530</v>
      </c>
      <c r="I395" s="190" t="s">
        <v>212</v>
      </c>
      <c r="J395" s="191">
        <v>50527.45</v>
      </c>
      <c r="K395" s="191">
        <v>50000</v>
      </c>
      <c r="L395" s="191">
        <v>50527.45</v>
      </c>
      <c r="M395" s="191">
        <v>50000</v>
      </c>
      <c r="N395" s="187">
        <v>2.9000000000000001E-2</v>
      </c>
      <c r="O395" s="187">
        <v>1.682786503428948E-3</v>
      </c>
      <c r="P395" s="188">
        <v>0.1</v>
      </c>
      <c r="Q395" s="187">
        <v>1.2593322180149623E-2</v>
      </c>
      <c r="R395" s="189"/>
      <c r="T395" s="231"/>
    </row>
    <row r="396" spans="1:20" s="181" customFormat="1">
      <c r="A396" s="179"/>
      <c r="B396" s="209" t="s">
        <v>223</v>
      </c>
      <c r="C396" s="222" t="s">
        <v>226</v>
      </c>
      <c r="D396" s="221"/>
      <c r="E396" s="183" t="s">
        <v>225</v>
      </c>
      <c r="F396" s="183" t="s">
        <v>210</v>
      </c>
      <c r="G396" s="184" t="s">
        <v>227</v>
      </c>
      <c r="H396" s="184">
        <v>45530</v>
      </c>
      <c r="I396" s="190" t="s">
        <v>212</v>
      </c>
      <c r="J396" s="191">
        <v>50527.45</v>
      </c>
      <c r="K396" s="191">
        <v>50000</v>
      </c>
      <c r="L396" s="191">
        <v>50527.45</v>
      </c>
      <c r="M396" s="191">
        <v>50000</v>
      </c>
      <c r="N396" s="187">
        <v>2.9000000000000001E-2</v>
      </c>
      <c r="O396" s="187">
        <v>1.682786503428948E-3</v>
      </c>
      <c r="P396" s="188">
        <v>0.1</v>
      </c>
      <c r="Q396" s="187">
        <v>1.4392368205885284E-2</v>
      </c>
      <c r="R396" s="189"/>
      <c r="T396" s="231"/>
    </row>
    <row r="397" spans="1:20" s="181" customFormat="1">
      <c r="A397" s="179"/>
      <c r="B397" s="209" t="s">
        <v>223</v>
      </c>
      <c r="C397" s="222" t="s">
        <v>226</v>
      </c>
      <c r="D397" s="221"/>
      <c r="E397" s="183" t="s">
        <v>225</v>
      </c>
      <c r="F397" s="183" t="s">
        <v>210</v>
      </c>
      <c r="G397" s="184" t="s">
        <v>227</v>
      </c>
      <c r="H397" s="184">
        <v>45530</v>
      </c>
      <c r="I397" s="190" t="s">
        <v>212</v>
      </c>
      <c r="J397" s="191">
        <v>50527.45</v>
      </c>
      <c r="K397" s="191">
        <v>50000</v>
      </c>
      <c r="L397" s="191">
        <v>50527.45</v>
      </c>
      <c r="M397" s="191">
        <v>50000</v>
      </c>
      <c r="N397" s="187">
        <v>2.9000000000000001E-2</v>
      </c>
      <c r="O397" s="187">
        <v>1.682786503428948E-3</v>
      </c>
      <c r="P397" s="188">
        <v>0.1</v>
      </c>
      <c r="Q397" s="187">
        <v>1.6191414231620946E-2</v>
      </c>
      <c r="R397" s="189"/>
      <c r="T397" s="231"/>
    </row>
    <row r="398" spans="1:20" s="181" customFormat="1">
      <c r="A398" s="179"/>
      <c r="B398" s="209" t="s">
        <v>223</v>
      </c>
      <c r="C398" s="222" t="s">
        <v>226</v>
      </c>
      <c r="D398" s="221"/>
      <c r="E398" s="183" t="s">
        <v>225</v>
      </c>
      <c r="F398" s="183" t="s">
        <v>210</v>
      </c>
      <c r="G398" s="184" t="s">
        <v>227</v>
      </c>
      <c r="H398" s="184">
        <v>45530</v>
      </c>
      <c r="I398" s="190" t="s">
        <v>212</v>
      </c>
      <c r="J398" s="191">
        <v>50527.45</v>
      </c>
      <c r="K398" s="191">
        <v>50000</v>
      </c>
      <c r="L398" s="191">
        <v>50527.45</v>
      </c>
      <c r="M398" s="191">
        <v>50000</v>
      </c>
      <c r="N398" s="187">
        <v>2.9000000000000001E-2</v>
      </c>
      <c r="O398" s="187">
        <v>1.682786503428948E-3</v>
      </c>
      <c r="P398" s="188">
        <v>0.1</v>
      </c>
      <c r="Q398" s="187">
        <v>1.7990460257356608E-2</v>
      </c>
      <c r="R398" s="189"/>
      <c r="T398" s="231"/>
    </row>
    <row r="399" spans="1:20" s="181" customFormat="1">
      <c r="A399" s="179"/>
      <c r="B399" s="209" t="s">
        <v>223</v>
      </c>
      <c r="C399" s="222" t="s">
        <v>226</v>
      </c>
      <c r="D399" s="221"/>
      <c r="E399" s="183" t="s">
        <v>225</v>
      </c>
      <c r="F399" s="183" t="s">
        <v>210</v>
      </c>
      <c r="G399" s="184" t="s">
        <v>227</v>
      </c>
      <c r="H399" s="184">
        <v>45530</v>
      </c>
      <c r="I399" s="190" t="s">
        <v>212</v>
      </c>
      <c r="J399" s="191">
        <v>50527.45</v>
      </c>
      <c r="K399" s="191">
        <v>50000</v>
      </c>
      <c r="L399" s="191">
        <v>50527.45</v>
      </c>
      <c r="M399" s="191">
        <v>50000</v>
      </c>
      <c r="N399" s="187">
        <v>2.9000000000000001E-2</v>
      </c>
      <c r="O399" s="187">
        <v>1.682786503428948E-3</v>
      </c>
      <c r="P399" s="188">
        <v>0.1</v>
      </c>
      <c r="Q399" s="187">
        <v>1.978950628309227E-2</v>
      </c>
      <c r="R399" s="189"/>
      <c r="T399" s="231"/>
    </row>
    <row r="400" spans="1:20" s="181" customFormat="1">
      <c r="A400" s="179"/>
      <c r="B400" s="209" t="s">
        <v>223</v>
      </c>
      <c r="C400" s="222" t="s">
        <v>226</v>
      </c>
      <c r="D400" s="221"/>
      <c r="E400" s="183" t="s">
        <v>225</v>
      </c>
      <c r="F400" s="183" t="s">
        <v>210</v>
      </c>
      <c r="G400" s="184" t="s">
        <v>227</v>
      </c>
      <c r="H400" s="184">
        <v>45530</v>
      </c>
      <c r="I400" s="190" t="s">
        <v>212</v>
      </c>
      <c r="J400" s="191">
        <v>50527.45</v>
      </c>
      <c r="K400" s="191">
        <v>50000</v>
      </c>
      <c r="L400" s="191">
        <v>50527.45</v>
      </c>
      <c r="M400" s="191">
        <v>50000</v>
      </c>
      <c r="N400" s="187">
        <v>2.9000000000000001E-2</v>
      </c>
      <c r="O400" s="187">
        <v>1.682786503428948E-3</v>
      </c>
      <c r="P400" s="188">
        <v>0.1</v>
      </c>
      <c r="Q400" s="187">
        <v>2.1588552308827932E-2</v>
      </c>
      <c r="R400" s="189"/>
      <c r="T400" s="231"/>
    </row>
    <row r="401" spans="1:20" s="181" customFormat="1">
      <c r="A401" s="179"/>
      <c r="B401" s="209" t="s">
        <v>223</v>
      </c>
      <c r="C401" s="222" t="s">
        <v>226</v>
      </c>
      <c r="D401" s="221"/>
      <c r="E401" s="183" t="s">
        <v>225</v>
      </c>
      <c r="F401" s="183" t="s">
        <v>210</v>
      </c>
      <c r="G401" s="184" t="s">
        <v>227</v>
      </c>
      <c r="H401" s="184">
        <v>45530</v>
      </c>
      <c r="I401" s="190" t="s">
        <v>212</v>
      </c>
      <c r="J401" s="191">
        <v>50527.45</v>
      </c>
      <c r="K401" s="191">
        <v>50000</v>
      </c>
      <c r="L401" s="191">
        <v>50527.45</v>
      </c>
      <c r="M401" s="191">
        <v>50000</v>
      </c>
      <c r="N401" s="187">
        <v>2.9000000000000001E-2</v>
      </c>
      <c r="O401" s="187">
        <v>1.682786503428948E-3</v>
      </c>
      <c r="P401" s="188">
        <v>0.1</v>
      </c>
      <c r="Q401" s="187">
        <v>2.3387598334563595E-2</v>
      </c>
      <c r="R401" s="189"/>
      <c r="T401" s="231"/>
    </row>
    <row r="402" spans="1:20" s="181" customFormat="1">
      <c r="A402" s="179"/>
      <c r="B402" s="209" t="s">
        <v>223</v>
      </c>
      <c r="C402" s="222" t="s">
        <v>226</v>
      </c>
      <c r="D402" s="221"/>
      <c r="E402" s="183" t="s">
        <v>225</v>
      </c>
      <c r="F402" s="183" t="s">
        <v>210</v>
      </c>
      <c r="G402" s="184" t="s">
        <v>227</v>
      </c>
      <c r="H402" s="184">
        <v>45530</v>
      </c>
      <c r="I402" s="190" t="s">
        <v>212</v>
      </c>
      <c r="J402" s="191">
        <v>50527.45</v>
      </c>
      <c r="K402" s="191">
        <v>50000</v>
      </c>
      <c r="L402" s="191">
        <v>50527.45</v>
      </c>
      <c r="M402" s="191">
        <v>50000</v>
      </c>
      <c r="N402" s="187">
        <v>2.9000000000000001E-2</v>
      </c>
      <c r="O402" s="187">
        <v>1.682786503428948E-3</v>
      </c>
      <c r="P402" s="188">
        <v>0.1</v>
      </c>
      <c r="Q402" s="187">
        <v>2.5186644360299257E-2</v>
      </c>
      <c r="R402" s="189"/>
      <c r="T402" s="231"/>
    </row>
    <row r="403" spans="1:20" s="181" customFormat="1">
      <c r="A403" s="179"/>
      <c r="B403" s="209" t="s">
        <v>223</v>
      </c>
      <c r="C403" s="222" t="s">
        <v>226</v>
      </c>
      <c r="D403" s="221"/>
      <c r="E403" s="183" t="s">
        <v>225</v>
      </c>
      <c r="F403" s="183" t="s">
        <v>210</v>
      </c>
      <c r="G403" s="184" t="s">
        <v>227</v>
      </c>
      <c r="H403" s="184">
        <v>45530</v>
      </c>
      <c r="I403" s="190" t="s">
        <v>212</v>
      </c>
      <c r="J403" s="191">
        <v>101054.9</v>
      </c>
      <c r="K403" s="191">
        <v>100000</v>
      </c>
      <c r="L403" s="191">
        <v>101054.9</v>
      </c>
      <c r="M403" s="191">
        <v>100000</v>
      </c>
      <c r="N403" s="187">
        <v>2.9000000000000001E-2</v>
      </c>
      <c r="O403" s="187">
        <v>3.3655730068578959E-3</v>
      </c>
      <c r="P403" s="188">
        <v>0.1</v>
      </c>
      <c r="Q403" s="187">
        <v>2.8784736411770578E-2</v>
      </c>
      <c r="R403" s="189"/>
      <c r="T403" s="231"/>
    </row>
    <row r="404" spans="1:20" s="181" customFormat="1">
      <c r="A404" s="179"/>
      <c r="B404" s="209" t="s">
        <v>223</v>
      </c>
      <c r="C404" s="222" t="s">
        <v>226</v>
      </c>
      <c r="D404" s="221"/>
      <c r="E404" s="183" t="s">
        <v>225</v>
      </c>
      <c r="F404" s="183" t="s">
        <v>210</v>
      </c>
      <c r="G404" s="184" t="s">
        <v>227</v>
      </c>
      <c r="H404" s="184">
        <v>45530</v>
      </c>
      <c r="I404" s="190" t="s">
        <v>212</v>
      </c>
      <c r="J404" s="191">
        <v>101054.9</v>
      </c>
      <c r="K404" s="191">
        <v>100000</v>
      </c>
      <c r="L404" s="191">
        <v>101054.9</v>
      </c>
      <c r="M404" s="191">
        <v>100000</v>
      </c>
      <c r="N404" s="187">
        <v>2.9000000000000001E-2</v>
      </c>
      <c r="O404" s="187">
        <v>3.3655730068578959E-3</v>
      </c>
      <c r="P404" s="188">
        <v>0.1</v>
      </c>
      <c r="Q404" s="187">
        <v>3.2382828463241899E-2</v>
      </c>
      <c r="R404" s="189"/>
      <c r="T404" s="231"/>
    </row>
    <row r="405" spans="1:20" s="181" customFormat="1">
      <c r="A405" s="179"/>
      <c r="B405" s="209" t="s">
        <v>223</v>
      </c>
      <c r="C405" s="222" t="s">
        <v>226</v>
      </c>
      <c r="D405" s="221"/>
      <c r="E405" s="183" t="s">
        <v>225</v>
      </c>
      <c r="F405" s="183" t="s">
        <v>210</v>
      </c>
      <c r="G405" s="184" t="s">
        <v>227</v>
      </c>
      <c r="H405" s="184">
        <v>45530</v>
      </c>
      <c r="I405" s="190" t="s">
        <v>212</v>
      </c>
      <c r="J405" s="191">
        <v>101054.9</v>
      </c>
      <c r="K405" s="191">
        <v>100000</v>
      </c>
      <c r="L405" s="191">
        <v>101054.9</v>
      </c>
      <c r="M405" s="191">
        <v>100000</v>
      </c>
      <c r="N405" s="187">
        <v>2.9000000000000001E-2</v>
      </c>
      <c r="O405" s="187">
        <v>3.3655730068578959E-3</v>
      </c>
      <c r="P405" s="188">
        <v>0.1</v>
      </c>
      <c r="Q405" s="187">
        <v>3.5980920514713216E-2</v>
      </c>
      <c r="R405" s="189"/>
      <c r="T405" s="231"/>
    </row>
    <row r="406" spans="1:20" s="181" customFormat="1">
      <c r="A406" s="179"/>
      <c r="B406" s="209" t="s">
        <v>223</v>
      </c>
      <c r="C406" s="222" t="s">
        <v>226</v>
      </c>
      <c r="D406" s="221"/>
      <c r="E406" s="183" t="s">
        <v>225</v>
      </c>
      <c r="F406" s="183" t="s">
        <v>210</v>
      </c>
      <c r="G406" s="184" t="s">
        <v>227</v>
      </c>
      <c r="H406" s="184">
        <v>45530</v>
      </c>
      <c r="I406" s="190" t="s">
        <v>212</v>
      </c>
      <c r="J406" s="191">
        <v>101054.9</v>
      </c>
      <c r="K406" s="191">
        <v>100000</v>
      </c>
      <c r="L406" s="191">
        <v>101054.9</v>
      </c>
      <c r="M406" s="191">
        <v>100000</v>
      </c>
      <c r="N406" s="187">
        <v>2.9000000000000001E-2</v>
      </c>
      <c r="O406" s="187">
        <v>3.3655730068578959E-3</v>
      </c>
      <c r="P406" s="188">
        <v>0.1</v>
      </c>
      <c r="Q406" s="187">
        <v>3.957901256618454E-2</v>
      </c>
      <c r="R406" s="189"/>
      <c r="T406" s="231"/>
    </row>
    <row r="407" spans="1:20" s="181" customFormat="1">
      <c r="A407" s="179"/>
      <c r="B407" s="209" t="s">
        <v>223</v>
      </c>
      <c r="C407" s="222" t="s">
        <v>226</v>
      </c>
      <c r="D407" s="221"/>
      <c r="E407" s="183" t="s">
        <v>225</v>
      </c>
      <c r="F407" s="183" t="s">
        <v>210</v>
      </c>
      <c r="G407" s="184" t="s">
        <v>227</v>
      </c>
      <c r="H407" s="184">
        <v>45530</v>
      </c>
      <c r="I407" s="190" t="s">
        <v>212</v>
      </c>
      <c r="J407" s="191">
        <v>101054.9</v>
      </c>
      <c r="K407" s="191">
        <v>100000</v>
      </c>
      <c r="L407" s="191">
        <v>101054.9</v>
      </c>
      <c r="M407" s="191">
        <v>100000</v>
      </c>
      <c r="N407" s="187">
        <v>2.9000000000000001E-2</v>
      </c>
      <c r="O407" s="187">
        <v>3.3655730068578959E-3</v>
      </c>
      <c r="P407" s="188">
        <v>0.1</v>
      </c>
      <c r="Q407" s="187">
        <v>4.3177104617655865E-2</v>
      </c>
      <c r="R407" s="189"/>
      <c r="T407" s="231"/>
    </row>
    <row r="408" spans="1:20" s="181" customFormat="1">
      <c r="A408" s="179"/>
      <c r="B408" s="209" t="s">
        <v>223</v>
      </c>
      <c r="C408" s="222" t="s">
        <v>267</v>
      </c>
      <c r="D408" s="221"/>
      <c r="E408" s="183" t="s">
        <v>225</v>
      </c>
      <c r="F408" s="183" t="s">
        <v>210</v>
      </c>
      <c r="G408" s="184" t="s">
        <v>268</v>
      </c>
      <c r="H408" s="184">
        <v>44603</v>
      </c>
      <c r="I408" s="190" t="s">
        <v>212</v>
      </c>
      <c r="J408" s="191">
        <v>100626.87</v>
      </c>
      <c r="K408" s="191">
        <v>100967.88</v>
      </c>
      <c r="L408" s="191">
        <v>100626.87</v>
      </c>
      <c r="M408" s="191">
        <v>100000</v>
      </c>
      <c r="N408" s="187">
        <v>3.5499999999999997E-2</v>
      </c>
      <c r="O408" s="187">
        <v>3.3513177236986886E-3</v>
      </c>
      <c r="P408" s="188">
        <v>0.1</v>
      </c>
      <c r="Q408" s="187">
        <v>4.6759956524010111E-2</v>
      </c>
      <c r="R408" s="189"/>
      <c r="T408" s="231"/>
    </row>
    <row r="409" spans="1:20" s="181" customFormat="1">
      <c r="A409" s="179"/>
      <c r="B409" s="209" t="s">
        <v>223</v>
      </c>
      <c r="C409" s="222" t="s">
        <v>267</v>
      </c>
      <c r="D409" s="221"/>
      <c r="E409" s="183" t="s">
        <v>225</v>
      </c>
      <c r="F409" s="183" t="s">
        <v>210</v>
      </c>
      <c r="G409" s="184" t="s">
        <v>268</v>
      </c>
      <c r="H409" s="184">
        <v>44603</v>
      </c>
      <c r="I409" s="190" t="s">
        <v>212</v>
      </c>
      <c r="J409" s="191">
        <v>100626.87</v>
      </c>
      <c r="K409" s="191">
        <v>100967.88</v>
      </c>
      <c r="L409" s="191">
        <v>100626.87</v>
      </c>
      <c r="M409" s="191">
        <v>100000</v>
      </c>
      <c r="N409" s="187">
        <v>3.5499999999999997E-2</v>
      </c>
      <c r="O409" s="187">
        <v>3.3513177236986886E-3</v>
      </c>
      <c r="P409" s="188">
        <v>0.1</v>
      </c>
      <c r="Q409" s="187">
        <v>5.0342808430364358E-2</v>
      </c>
      <c r="R409" s="189"/>
      <c r="T409" s="231"/>
    </row>
    <row r="410" spans="1:20" s="181" customFormat="1">
      <c r="A410" s="179"/>
      <c r="B410" s="209" t="s">
        <v>223</v>
      </c>
      <c r="C410" s="222" t="s">
        <v>267</v>
      </c>
      <c r="D410" s="221"/>
      <c r="E410" s="183" t="s">
        <v>225</v>
      </c>
      <c r="F410" s="183" t="s">
        <v>210</v>
      </c>
      <c r="G410" s="184" t="s">
        <v>268</v>
      </c>
      <c r="H410" s="184">
        <v>44603</v>
      </c>
      <c r="I410" s="190" t="s">
        <v>212</v>
      </c>
      <c r="J410" s="191">
        <v>100626.87</v>
      </c>
      <c r="K410" s="191">
        <v>100967.88</v>
      </c>
      <c r="L410" s="191">
        <v>100626.87</v>
      </c>
      <c r="M410" s="191">
        <v>100000</v>
      </c>
      <c r="N410" s="187">
        <v>3.5499999999999997E-2</v>
      </c>
      <c r="O410" s="187">
        <v>3.3513177236986886E-3</v>
      </c>
      <c r="P410" s="188">
        <v>0.1</v>
      </c>
      <c r="Q410" s="187">
        <v>5.3925660336718605E-2</v>
      </c>
      <c r="R410" s="189"/>
      <c r="T410" s="231"/>
    </row>
    <row r="411" spans="1:20" s="181" customFormat="1">
      <c r="A411" s="179"/>
      <c r="B411" s="209" t="s">
        <v>223</v>
      </c>
      <c r="C411" s="222" t="s">
        <v>267</v>
      </c>
      <c r="D411" s="221"/>
      <c r="E411" s="183" t="s">
        <v>225</v>
      </c>
      <c r="F411" s="183" t="s">
        <v>210</v>
      </c>
      <c r="G411" s="184" t="s">
        <v>268</v>
      </c>
      <c r="H411" s="184">
        <v>44606</v>
      </c>
      <c r="I411" s="190" t="s">
        <v>212</v>
      </c>
      <c r="J411" s="191">
        <v>100621.74</v>
      </c>
      <c r="K411" s="191">
        <v>100962.77</v>
      </c>
      <c r="L411" s="191">
        <v>100621.74</v>
      </c>
      <c r="M411" s="191">
        <v>100000</v>
      </c>
      <c r="N411" s="187">
        <v>3.5499999999999997E-2</v>
      </c>
      <c r="O411" s="187">
        <v>3.3511468721167744E-3</v>
      </c>
      <c r="P411" s="188">
        <v>0.1</v>
      </c>
      <c r="Q411" s="187">
        <v>5.7508329587781286E-2</v>
      </c>
      <c r="R411" s="189"/>
      <c r="T411" s="231"/>
    </row>
    <row r="412" spans="1:20" s="181" customFormat="1">
      <c r="A412" s="179"/>
      <c r="B412" s="209" t="s">
        <v>223</v>
      </c>
      <c r="C412" s="222" t="s">
        <v>267</v>
      </c>
      <c r="D412" s="221"/>
      <c r="E412" s="183" t="s">
        <v>225</v>
      </c>
      <c r="F412" s="183" t="s">
        <v>210</v>
      </c>
      <c r="G412" s="184" t="s">
        <v>268</v>
      </c>
      <c r="H412" s="184">
        <v>44606</v>
      </c>
      <c r="I412" s="190" t="s">
        <v>212</v>
      </c>
      <c r="J412" s="191">
        <v>100621.74</v>
      </c>
      <c r="K412" s="191">
        <v>100962.77</v>
      </c>
      <c r="L412" s="191">
        <v>100621.74</v>
      </c>
      <c r="M412" s="191">
        <v>100000</v>
      </c>
      <c r="N412" s="187">
        <v>3.5499999999999997E-2</v>
      </c>
      <c r="O412" s="187">
        <v>3.3511468721167744E-3</v>
      </c>
      <c r="P412" s="188">
        <v>0.1</v>
      </c>
      <c r="Q412" s="187">
        <v>6.1090998838843967E-2</v>
      </c>
      <c r="R412" s="189"/>
      <c r="T412" s="231"/>
    </row>
    <row r="413" spans="1:20" s="181" customFormat="1">
      <c r="A413" s="179"/>
      <c r="B413" s="209" t="s">
        <v>223</v>
      </c>
      <c r="C413" s="222" t="s">
        <v>267</v>
      </c>
      <c r="D413" s="221"/>
      <c r="E413" s="183" t="s">
        <v>225</v>
      </c>
      <c r="F413" s="183" t="s">
        <v>210</v>
      </c>
      <c r="G413" s="184" t="s">
        <v>268</v>
      </c>
      <c r="H413" s="184">
        <v>44606</v>
      </c>
      <c r="I413" s="190" t="s">
        <v>212</v>
      </c>
      <c r="J413" s="191">
        <v>100621.74</v>
      </c>
      <c r="K413" s="191">
        <v>100962.77</v>
      </c>
      <c r="L413" s="191">
        <v>100621.74</v>
      </c>
      <c r="M413" s="191">
        <v>100000</v>
      </c>
      <c r="N413" s="187">
        <v>3.5499999999999997E-2</v>
      </c>
      <c r="O413" s="187">
        <v>3.3511468721167744E-3</v>
      </c>
      <c r="P413" s="188">
        <v>0.1</v>
      </c>
      <c r="Q413" s="187">
        <v>6.4673668089906641E-2</v>
      </c>
      <c r="R413" s="189"/>
      <c r="T413" s="231"/>
    </row>
    <row r="414" spans="1:20" s="181" customFormat="1">
      <c r="A414" s="179"/>
      <c r="B414" s="209" t="s">
        <v>223</v>
      </c>
      <c r="C414" s="222" t="s">
        <v>267</v>
      </c>
      <c r="D414" s="221"/>
      <c r="E414" s="183" t="s">
        <v>225</v>
      </c>
      <c r="F414" s="183" t="s">
        <v>210</v>
      </c>
      <c r="G414" s="184" t="s">
        <v>269</v>
      </c>
      <c r="H414" s="184">
        <v>44858</v>
      </c>
      <c r="I414" s="190" t="s">
        <v>212</v>
      </c>
      <c r="J414" s="191">
        <v>25161.59</v>
      </c>
      <c r="K414" s="191">
        <v>25000</v>
      </c>
      <c r="L414" s="191">
        <v>25161.59</v>
      </c>
      <c r="M414" s="191">
        <v>25000</v>
      </c>
      <c r="N414" s="187">
        <v>3.7499999999999999E-2</v>
      </c>
      <c r="O414" s="187">
        <v>8.3799170662308866E-4</v>
      </c>
      <c r="P414" s="188">
        <v>0.1</v>
      </c>
      <c r="Q414" s="187">
        <v>6.556955455341687E-2</v>
      </c>
      <c r="R414" s="189"/>
      <c r="T414" s="231"/>
    </row>
    <row r="415" spans="1:20" s="181" customFormat="1">
      <c r="A415" s="179"/>
      <c r="B415" s="209" t="s">
        <v>223</v>
      </c>
      <c r="C415" s="222" t="s">
        <v>267</v>
      </c>
      <c r="D415" s="221"/>
      <c r="E415" s="183" t="s">
        <v>225</v>
      </c>
      <c r="F415" s="183" t="s">
        <v>210</v>
      </c>
      <c r="G415" s="184" t="s">
        <v>269</v>
      </c>
      <c r="H415" s="184">
        <v>44858</v>
      </c>
      <c r="I415" s="190" t="s">
        <v>212</v>
      </c>
      <c r="J415" s="191">
        <v>25161.59</v>
      </c>
      <c r="K415" s="191">
        <v>25000</v>
      </c>
      <c r="L415" s="191">
        <v>25161.59</v>
      </c>
      <c r="M415" s="191">
        <v>25000</v>
      </c>
      <c r="N415" s="187">
        <v>3.7499999999999999E-2</v>
      </c>
      <c r="O415" s="187">
        <v>8.3799170662308866E-4</v>
      </c>
      <c r="P415" s="188">
        <v>0.1</v>
      </c>
      <c r="Q415" s="187">
        <v>6.6465441016927099E-2</v>
      </c>
      <c r="R415" s="189"/>
      <c r="T415" s="231"/>
    </row>
    <row r="416" spans="1:20" s="181" customFormat="1">
      <c r="A416" s="179"/>
      <c r="B416" s="209" t="s">
        <v>223</v>
      </c>
      <c r="C416" s="222" t="s">
        <v>267</v>
      </c>
      <c r="D416" s="221"/>
      <c r="E416" s="183" t="s">
        <v>225</v>
      </c>
      <c r="F416" s="183" t="s">
        <v>210</v>
      </c>
      <c r="G416" s="184" t="s">
        <v>269</v>
      </c>
      <c r="H416" s="184">
        <v>44858</v>
      </c>
      <c r="I416" s="190" t="s">
        <v>212</v>
      </c>
      <c r="J416" s="191">
        <v>25161.59</v>
      </c>
      <c r="K416" s="191">
        <v>25000</v>
      </c>
      <c r="L416" s="191">
        <v>25161.59</v>
      </c>
      <c r="M416" s="191">
        <v>25000</v>
      </c>
      <c r="N416" s="187">
        <v>3.7499999999999999E-2</v>
      </c>
      <c r="O416" s="187">
        <v>8.3799170662308866E-4</v>
      </c>
      <c r="P416" s="188">
        <v>0.1</v>
      </c>
      <c r="Q416" s="187">
        <v>6.7361327480437327E-2</v>
      </c>
      <c r="R416" s="189"/>
      <c r="T416" s="231"/>
    </row>
    <row r="417" spans="1:20" s="181" customFormat="1">
      <c r="A417" s="179"/>
      <c r="B417" s="209" t="s">
        <v>223</v>
      </c>
      <c r="C417" s="222" t="s">
        <v>267</v>
      </c>
      <c r="D417" s="221"/>
      <c r="E417" s="183" t="s">
        <v>225</v>
      </c>
      <c r="F417" s="183" t="s">
        <v>210</v>
      </c>
      <c r="G417" s="184" t="s">
        <v>269</v>
      </c>
      <c r="H417" s="184">
        <v>44858</v>
      </c>
      <c r="I417" s="190" t="s">
        <v>212</v>
      </c>
      <c r="J417" s="191">
        <v>25161.59</v>
      </c>
      <c r="K417" s="191">
        <v>25000</v>
      </c>
      <c r="L417" s="191">
        <v>25161.59</v>
      </c>
      <c r="M417" s="191">
        <v>25000</v>
      </c>
      <c r="N417" s="187">
        <v>3.7499999999999999E-2</v>
      </c>
      <c r="O417" s="187">
        <v>8.3799170662308866E-4</v>
      </c>
      <c r="P417" s="188">
        <v>0.1</v>
      </c>
      <c r="Q417" s="187">
        <v>6.8257213943947556E-2</v>
      </c>
      <c r="R417" s="189"/>
      <c r="T417" s="231"/>
    </row>
    <row r="418" spans="1:20" s="181" customFormat="1">
      <c r="A418" s="179"/>
      <c r="B418" s="209" t="s">
        <v>223</v>
      </c>
      <c r="C418" s="222" t="s">
        <v>267</v>
      </c>
      <c r="D418" s="221"/>
      <c r="E418" s="183" t="s">
        <v>225</v>
      </c>
      <c r="F418" s="183" t="s">
        <v>210</v>
      </c>
      <c r="G418" s="184" t="s">
        <v>269</v>
      </c>
      <c r="H418" s="184">
        <v>44684</v>
      </c>
      <c r="I418" s="190" t="s">
        <v>212</v>
      </c>
      <c r="J418" s="191">
        <v>50301.75</v>
      </c>
      <c r="K418" s="191">
        <v>50000</v>
      </c>
      <c r="L418" s="191">
        <v>50301.75</v>
      </c>
      <c r="M418" s="191">
        <v>50000</v>
      </c>
      <c r="N418" s="187">
        <v>3.5000000000000003E-2</v>
      </c>
      <c r="O418" s="187">
        <v>1.6752696999127619E-3</v>
      </c>
      <c r="P418" s="188">
        <v>0.1</v>
      </c>
      <c r="Q418" s="187">
        <v>7.0048223848960547E-2</v>
      </c>
      <c r="R418" s="189"/>
      <c r="T418" s="231"/>
    </row>
    <row r="419" spans="1:20" s="181" customFormat="1">
      <c r="A419" s="179"/>
      <c r="B419" s="209" t="s">
        <v>223</v>
      </c>
      <c r="C419" s="222" t="s">
        <v>267</v>
      </c>
      <c r="D419" s="221"/>
      <c r="E419" s="183" t="s">
        <v>225</v>
      </c>
      <c r="F419" s="183" t="s">
        <v>210</v>
      </c>
      <c r="G419" s="184" t="s">
        <v>269</v>
      </c>
      <c r="H419" s="184">
        <v>44684</v>
      </c>
      <c r="I419" s="190" t="s">
        <v>212</v>
      </c>
      <c r="J419" s="191">
        <v>50301.75</v>
      </c>
      <c r="K419" s="191">
        <v>50000</v>
      </c>
      <c r="L419" s="191">
        <v>50301.75</v>
      </c>
      <c r="M419" s="191">
        <v>50000</v>
      </c>
      <c r="N419" s="187">
        <v>3.5000000000000003E-2</v>
      </c>
      <c r="O419" s="187">
        <v>1.6752696999127619E-3</v>
      </c>
      <c r="P419" s="188">
        <v>0.1</v>
      </c>
      <c r="Q419" s="187">
        <v>7.1839233753973539E-2</v>
      </c>
      <c r="R419" s="189"/>
      <c r="T419" s="231"/>
    </row>
    <row r="420" spans="1:20" s="181" customFormat="1">
      <c r="A420" s="179"/>
      <c r="B420" s="209" t="s">
        <v>223</v>
      </c>
      <c r="C420" s="222" t="s">
        <v>267</v>
      </c>
      <c r="D420" s="221"/>
      <c r="E420" s="183" t="s">
        <v>225</v>
      </c>
      <c r="F420" s="183" t="s">
        <v>210</v>
      </c>
      <c r="G420" s="184" t="s">
        <v>229</v>
      </c>
      <c r="H420" s="184" t="s">
        <v>270</v>
      </c>
      <c r="I420" s="190" t="s">
        <v>212</v>
      </c>
      <c r="J420" s="191">
        <v>100917.02</v>
      </c>
      <c r="K420" s="191">
        <v>100185.03</v>
      </c>
      <c r="L420" s="191">
        <v>100917.02</v>
      </c>
      <c r="M420" s="191">
        <v>100000</v>
      </c>
      <c r="N420" s="187">
        <v>3.4500000000000003E-2</v>
      </c>
      <c r="O420" s="187">
        <v>3.3609809959194302E-3</v>
      </c>
      <c r="P420" s="188">
        <v>0.1</v>
      </c>
      <c r="Q420" s="187">
        <v>7.5432416543924075E-2</v>
      </c>
      <c r="R420" s="189"/>
      <c r="T420" s="231"/>
    </row>
    <row r="421" spans="1:20" s="181" customFormat="1">
      <c r="A421" s="179"/>
      <c r="B421" s="209" t="s">
        <v>223</v>
      </c>
      <c r="C421" s="222" t="s">
        <v>267</v>
      </c>
      <c r="D421" s="221"/>
      <c r="E421" s="183" t="s">
        <v>225</v>
      </c>
      <c r="F421" s="183" t="s">
        <v>210</v>
      </c>
      <c r="G421" s="184" t="s">
        <v>229</v>
      </c>
      <c r="H421" s="184" t="s">
        <v>270</v>
      </c>
      <c r="I421" s="190" t="s">
        <v>212</v>
      </c>
      <c r="J421" s="191">
        <v>100917.02</v>
      </c>
      <c r="K421" s="191">
        <v>100185.03</v>
      </c>
      <c r="L421" s="191">
        <v>100917.02</v>
      </c>
      <c r="M421" s="191">
        <v>100000</v>
      </c>
      <c r="N421" s="187">
        <v>3.4500000000000003E-2</v>
      </c>
      <c r="O421" s="187">
        <v>3.3609809959194302E-3</v>
      </c>
      <c r="P421" s="188">
        <v>0.1</v>
      </c>
      <c r="Q421" s="187">
        <v>7.902559933387461E-2</v>
      </c>
      <c r="R421" s="189"/>
      <c r="T421" s="231"/>
    </row>
    <row r="422" spans="1:20" s="181" customFormat="1">
      <c r="A422" s="179"/>
      <c r="B422" s="209" t="s">
        <v>223</v>
      </c>
      <c r="C422" s="222" t="s">
        <v>267</v>
      </c>
      <c r="D422" s="221"/>
      <c r="E422" s="183" t="s">
        <v>225</v>
      </c>
      <c r="F422" s="183" t="s">
        <v>210</v>
      </c>
      <c r="G422" s="184" t="s">
        <v>229</v>
      </c>
      <c r="H422" s="184" t="s">
        <v>270</v>
      </c>
      <c r="I422" s="190" t="s">
        <v>212</v>
      </c>
      <c r="J422" s="191">
        <v>100917.02</v>
      </c>
      <c r="K422" s="191">
        <v>100185.03</v>
      </c>
      <c r="L422" s="191">
        <v>100917.02</v>
      </c>
      <c r="M422" s="191">
        <v>100000</v>
      </c>
      <c r="N422" s="187">
        <v>3.4500000000000003E-2</v>
      </c>
      <c r="O422" s="187">
        <v>3.3609809959194302E-3</v>
      </c>
      <c r="P422" s="188">
        <v>0.1</v>
      </c>
      <c r="Q422" s="187">
        <v>8.2618782123825146E-2</v>
      </c>
      <c r="R422" s="189"/>
      <c r="T422" s="231"/>
    </row>
    <row r="423" spans="1:20" s="181" customFormat="1">
      <c r="A423" s="179"/>
      <c r="B423" s="209" t="s">
        <v>223</v>
      </c>
      <c r="C423" s="222" t="s">
        <v>267</v>
      </c>
      <c r="D423" s="221"/>
      <c r="E423" s="183" t="s">
        <v>225</v>
      </c>
      <c r="F423" s="183" t="s">
        <v>210</v>
      </c>
      <c r="G423" s="184" t="s">
        <v>230</v>
      </c>
      <c r="H423" s="184">
        <v>46029</v>
      </c>
      <c r="I423" s="190" t="s">
        <v>212</v>
      </c>
      <c r="J423" s="191">
        <v>25247.43</v>
      </c>
      <c r="K423" s="191">
        <v>25039.79</v>
      </c>
      <c r="L423" s="191">
        <v>25247.43</v>
      </c>
      <c r="M423" s="191">
        <v>25000</v>
      </c>
      <c r="N423" s="187">
        <v>4.1500000000000002E-2</v>
      </c>
      <c r="O423" s="187">
        <v>8.4085055648498242E-4</v>
      </c>
      <c r="P423" s="188">
        <v>0.1</v>
      </c>
      <c r="Q423" s="187">
        <v>8.3517724948003677E-2</v>
      </c>
      <c r="R423" s="189"/>
      <c r="T423" s="231"/>
    </row>
    <row r="424" spans="1:20" s="181" customFormat="1">
      <c r="A424" s="179"/>
      <c r="B424" s="209" t="s">
        <v>223</v>
      </c>
      <c r="C424" s="222" t="s">
        <v>267</v>
      </c>
      <c r="D424" s="221"/>
      <c r="E424" s="183" t="s">
        <v>225</v>
      </c>
      <c r="F424" s="183" t="s">
        <v>210</v>
      </c>
      <c r="G424" s="184" t="s">
        <v>269</v>
      </c>
      <c r="H424" s="184">
        <v>44684</v>
      </c>
      <c r="I424" s="190" t="s">
        <v>212</v>
      </c>
      <c r="J424" s="191">
        <v>25150.880000000001</v>
      </c>
      <c r="K424" s="191">
        <v>25000</v>
      </c>
      <c r="L424" s="191">
        <v>25150.880000000001</v>
      </c>
      <c r="M424" s="191">
        <v>25000</v>
      </c>
      <c r="N424" s="187">
        <v>3.5000000000000003E-2</v>
      </c>
      <c r="O424" s="187">
        <v>8.3763501647839069E-4</v>
      </c>
      <c r="P424" s="188">
        <v>0.1</v>
      </c>
      <c r="Q424" s="187">
        <v>8.441323007853678E-2</v>
      </c>
      <c r="R424" s="189"/>
      <c r="T424" s="231"/>
    </row>
    <row r="425" spans="1:20" s="181" customFormat="1">
      <c r="A425" s="179"/>
      <c r="B425" s="209" t="s">
        <v>223</v>
      </c>
      <c r="C425" s="222" t="s">
        <v>267</v>
      </c>
      <c r="D425" s="221"/>
      <c r="E425" s="183" t="s">
        <v>225</v>
      </c>
      <c r="F425" s="183" t="s">
        <v>210</v>
      </c>
      <c r="G425" s="184" t="s">
        <v>269</v>
      </c>
      <c r="H425" s="184">
        <v>44684</v>
      </c>
      <c r="I425" s="190" t="s">
        <v>212</v>
      </c>
      <c r="J425" s="191">
        <v>25150.880000000001</v>
      </c>
      <c r="K425" s="191">
        <v>25000</v>
      </c>
      <c r="L425" s="191">
        <v>25150.880000000001</v>
      </c>
      <c r="M425" s="191">
        <v>25000</v>
      </c>
      <c r="N425" s="187">
        <v>3.5000000000000003E-2</v>
      </c>
      <c r="O425" s="187">
        <v>8.3763501647839069E-4</v>
      </c>
      <c r="P425" s="188">
        <v>0.1</v>
      </c>
      <c r="Q425" s="187">
        <v>8.5308735209069883E-2</v>
      </c>
      <c r="R425" s="189"/>
      <c r="T425" s="231"/>
    </row>
    <row r="426" spans="1:20" s="181" customFormat="1">
      <c r="A426" s="179"/>
      <c r="B426" s="209" t="s">
        <v>223</v>
      </c>
      <c r="C426" s="222" t="s">
        <v>267</v>
      </c>
      <c r="D426" s="221"/>
      <c r="E426" s="183" t="s">
        <v>225</v>
      </c>
      <c r="F426" s="183" t="s">
        <v>210</v>
      </c>
      <c r="G426" s="184" t="s">
        <v>269</v>
      </c>
      <c r="H426" s="184">
        <v>44684</v>
      </c>
      <c r="I426" s="190" t="s">
        <v>212</v>
      </c>
      <c r="J426" s="191">
        <v>25150.880000000001</v>
      </c>
      <c r="K426" s="191">
        <v>25000</v>
      </c>
      <c r="L426" s="191">
        <v>25150.880000000001</v>
      </c>
      <c r="M426" s="191">
        <v>25000</v>
      </c>
      <c r="N426" s="187">
        <v>3.5000000000000003E-2</v>
      </c>
      <c r="O426" s="187">
        <v>8.3763501647839069E-4</v>
      </c>
      <c r="P426" s="188">
        <v>0.1</v>
      </c>
      <c r="Q426" s="187">
        <v>8.6204240339602986E-2</v>
      </c>
      <c r="R426" s="189"/>
      <c r="T426" s="231"/>
    </row>
    <row r="427" spans="1:20" s="181" customFormat="1">
      <c r="A427" s="179"/>
      <c r="B427" s="209" t="s">
        <v>223</v>
      </c>
      <c r="C427" s="222" t="s">
        <v>267</v>
      </c>
      <c r="D427" s="221"/>
      <c r="E427" s="183" t="s">
        <v>225</v>
      </c>
      <c r="F427" s="183" t="s">
        <v>210</v>
      </c>
      <c r="G427" s="184" t="s">
        <v>269</v>
      </c>
      <c r="H427" s="184">
        <v>44684</v>
      </c>
      <c r="I427" s="190" t="s">
        <v>212</v>
      </c>
      <c r="J427" s="191">
        <v>25150.880000000001</v>
      </c>
      <c r="K427" s="191">
        <v>25000</v>
      </c>
      <c r="L427" s="191">
        <v>25150.880000000001</v>
      </c>
      <c r="M427" s="191">
        <v>25000</v>
      </c>
      <c r="N427" s="187">
        <v>3.5000000000000003E-2</v>
      </c>
      <c r="O427" s="187">
        <v>8.3763501647839069E-4</v>
      </c>
      <c r="P427" s="188">
        <v>0.1</v>
      </c>
      <c r="Q427" s="187">
        <v>8.7099745470136089E-2</v>
      </c>
      <c r="R427" s="189"/>
      <c r="T427" s="231"/>
    </row>
    <row r="428" spans="1:20" s="181" customFormat="1">
      <c r="A428" s="179"/>
      <c r="B428" s="209" t="s">
        <v>223</v>
      </c>
      <c r="C428" s="222" t="s">
        <v>267</v>
      </c>
      <c r="D428" s="221"/>
      <c r="E428" s="183" t="s">
        <v>225</v>
      </c>
      <c r="F428" s="183" t="s">
        <v>210</v>
      </c>
      <c r="G428" s="184" t="s">
        <v>269</v>
      </c>
      <c r="H428" s="184">
        <v>44684</v>
      </c>
      <c r="I428" s="190" t="s">
        <v>212</v>
      </c>
      <c r="J428" s="191">
        <v>50301.75</v>
      </c>
      <c r="K428" s="191">
        <v>50000</v>
      </c>
      <c r="L428" s="191">
        <v>50301.75</v>
      </c>
      <c r="M428" s="191">
        <v>50000</v>
      </c>
      <c r="N428" s="187">
        <v>3.5000000000000003E-2</v>
      </c>
      <c r="O428" s="187">
        <v>1.6752696999127619E-3</v>
      </c>
      <c r="P428" s="188">
        <v>0.1</v>
      </c>
      <c r="Q428" s="187">
        <v>8.889075537514908E-2</v>
      </c>
      <c r="R428" s="189"/>
      <c r="T428" s="231"/>
    </row>
    <row r="429" spans="1:20" s="181" customFormat="1">
      <c r="A429" s="179"/>
      <c r="B429" s="209" t="s">
        <v>223</v>
      </c>
      <c r="C429" s="222" t="s">
        <v>267</v>
      </c>
      <c r="D429" s="221"/>
      <c r="E429" s="183" t="s">
        <v>225</v>
      </c>
      <c r="F429" s="183" t="s">
        <v>210</v>
      </c>
      <c r="G429" s="184" t="s">
        <v>268</v>
      </c>
      <c r="H429" s="184">
        <v>44610</v>
      </c>
      <c r="I429" s="190" t="s">
        <v>212</v>
      </c>
      <c r="J429" s="191">
        <v>100569.36</v>
      </c>
      <c r="K429" s="191">
        <v>100910.32</v>
      </c>
      <c r="L429" s="191">
        <v>100569.36</v>
      </c>
      <c r="M429" s="191">
        <v>100000</v>
      </c>
      <c r="N429" s="187">
        <v>3.5499999999999997E-2</v>
      </c>
      <c r="O429" s="187">
        <v>3.349402387543545E-3</v>
      </c>
      <c r="P429" s="188">
        <v>0.1</v>
      </c>
      <c r="Q429" s="187">
        <v>9.2471559619550475E-2</v>
      </c>
      <c r="R429" s="189"/>
      <c r="T429" s="231"/>
    </row>
    <row r="430" spans="1:20" s="181" customFormat="1">
      <c r="A430" s="179"/>
      <c r="B430" s="209" t="s">
        <v>223</v>
      </c>
      <c r="C430" s="222" t="s">
        <v>267</v>
      </c>
      <c r="D430" s="221"/>
      <c r="E430" s="183" t="s">
        <v>225</v>
      </c>
      <c r="F430" s="183" t="s">
        <v>210</v>
      </c>
      <c r="G430" s="184" t="s">
        <v>268</v>
      </c>
      <c r="H430" s="184">
        <v>44610</v>
      </c>
      <c r="I430" s="190" t="s">
        <v>212</v>
      </c>
      <c r="J430" s="191">
        <v>100569.36</v>
      </c>
      <c r="K430" s="191">
        <v>100910.32</v>
      </c>
      <c r="L430" s="191">
        <v>100569.36</v>
      </c>
      <c r="M430" s="191">
        <v>100000</v>
      </c>
      <c r="N430" s="187">
        <v>3.5499999999999997E-2</v>
      </c>
      <c r="O430" s="187">
        <v>3.349402387543545E-3</v>
      </c>
      <c r="P430" s="188">
        <v>0.1</v>
      </c>
      <c r="Q430" s="187">
        <v>9.6052363863951856E-2</v>
      </c>
      <c r="R430" s="189"/>
      <c r="T430" s="231"/>
    </row>
    <row r="431" spans="1:20" s="181" customFormat="1">
      <c r="A431" s="179"/>
      <c r="B431" s="209" t="s">
        <v>223</v>
      </c>
      <c r="C431" s="222" t="s">
        <v>267</v>
      </c>
      <c r="D431" s="221"/>
      <c r="E431" s="183" t="s">
        <v>225</v>
      </c>
      <c r="F431" s="183" t="s">
        <v>210</v>
      </c>
      <c r="G431" s="184" t="s">
        <v>268</v>
      </c>
      <c r="H431" s="184">
        <v>44610</v>
      </c>
      <c r="I431" s="190" t="s">
        <v>212</v>
      </c>
      <c r="J431" s="191">
        <v>100569.36</v>
      </c>
      <c r="K431" s="191">
        <v>100910.32</v>
      </c>
      <c r="L431" s="191">
        <v>100569.36</v>
      </c>
      <c r="M431" s="191">
        <v>100000</v>
      </c>
      <c r="N431" s="187">
        <v>3.5499999999999997E-2</v>
      </c>
      <c r="O431" s="187">
        <v>3.349402387543545E-3</v>
      </c>
      <c r="P431" s="188">
        <v>0.1</v>
      </c>
      <c r="Q431" s="187">
        <v>9.9633168108353237E-2</v>
      </c>
      <c r="R431" s="189"/>
      <c r="T431" s="231"/>
    </row>
    <row r="432" spans="1:20" s="181" customFormat="1">
      <c r="A432" s="179"/>
      <c r="B432" s="209" t="s">
        <v>223</v>
      </c>
      <c r="C432" s="222" t="s">
        <v>231</v>
      </c>
      <c r="D432" s="221"/>
      <c r="E432" s="183" t="s">
        <v>225</v>
      </c>
      <c r="F432" s="183" t="s">
        <v>210</v>
      </c>
      <c r="G432" s="184" t="s">
        <v>236</v>
      </c>
      <c r="H432" s="184">
        <v>45523</v>
      </c>
      <c r="I432" s="190" t="s">
        <v>212</v>
      </c>
      <c r="J432" s="191">
        <v>505598.19</v>
      </c>
      <c r="K432" s="191">
        <v>501000</v>
      </c>
      <c r="L432" s="191">
        <v>505598.19</v>
      </c>
      <c r="M432" s="191">
        <v>500100</v>
      </c>
      <c r="N432" s="187">
        <v>3.7499999999999999E-2</v>
      </c>
      <c r="O432" s="187">
        <v>1.683864533615104E-2</v>
      </c>
      <c r="P432" s="188">
        <v>1</v>
      </c>
      <c r="Q432" s="187">
        <v>0.11763515345173874</v>
      </c>
      <c r="R432" s="189"/>
      <c r="T432" s="231"/>
    </row>
    <row r="433" spans="1:20" s="181" customFormat="1">
      <c r="A433" s="179"/>
      <c r="B433" s="209" t="s">
        <v>223</v>
      </c>
      <c r="C433" s="222" t="s">
        <v>231</v>
      </c>
      <c r="D433" s="221"/>
      <c r="E433" s="183" t="s">
        <v>225</v>
      </c>
      <c r="F433" s="183" t="s">
        <v>210</v>
      </c>
      <c r="G433" s="184" t="s">
        <v>233</v>
      </c>
      <c r="H433" s="184">
        <v>45026</v>
      </c>
      <c r="I433" s="190" t="s">
        <v>212</v>
      </c>
      <c r="J433" s="191">
        <v>505598.19</v>
      </c>
      <c r="K433" s="191">
        <v>500949.48</v>
      </c>
      <c r="L433" s="191">
        <v>505598.19</v>
      </c>
      <c r="M433" s="191">
        <v>500100</v>
      </c>
      <c r="N433" s="187">
        <v>3.1E-2</v>
      </c>
      <c r="O433" s="187">
        <v>1.683864533615104E-2</v>
      </c>
      <c r="P433" s="188">
        <v>1</v>
      </c>
      <c r="Q433" s="187">
        <v>0.13563713879512423</v>
      </c>
      <c r="R433" s="189"/>
      <c r="T433" s="231"/>
    </row>
    <row r="434" spans="1:20" s="181" customFormat="1">
      <c r="A434" s="179"/>
      <c r="B434" s="209" t="s">
        <v>223</v>
      </c>
      <c r="C434" s="222" t="s">
        <v>231</v>
      </c>
      <c r="D434" s="221"/>
      <c r="E434" s="183" t="s">
        <v>225</v>
      </c>
      <c r="F434" s="183" t="s">
        <v>210</v>
      </c>
      <c r="G434" s="184" t="s">
        <v>234</v>
      </c>
      <c r="H434" s="184">
        <v>45026</v>
      </c>
      <c r="I434" s="190" t="s">
        <v>212</v>
      </c>
      <c r="J434" s="191">
        <v>505598.59</v>
      </c>
      <c r="K434" s="191">
        <v>500142.47</v>
      </c>
      <c r="L434" s="191">
        <v>505598.59</v>
      </c>
      <c r="M434" s="191">
        <v>500100</v>
      </c>
      <c r="N434" s="187">
        <v>3.1E-2</v>
      </c>
      <c r="O434" s="187">
        <v>1.6838658657911815E-2</v>
      </c>
      <c r="P434" s="188">
        <v>1</v>
      </c>
      <c r="Q434" s="187">
        <v>0.15363913838063772</v>
      </c>
      <c r="R434" s="189"/>
      <c r="T434" s="231"/>
    </row>
    <row r="435" spans="1:20" s="181" customFormat="1">
      <c r="A435" s="179"/>
      <c r="B435" s="209" t="s">
        <v>223</v>
      </c>
      <c r="C435" s="222" t="s">
        <v>231</v>
      </c>
      <c r="D435" s="221"/>
      <c r="E435" s="183" t="s">
        <v>225</v>
      </c>
      <c r="F435" s="183" t="s">
        <v>210</v>
      </c>
      <c r="G435" s="184" t="s">
        <v>234</v>
      </c>
      <c r="H435" s="184">
        <v>45390</v>
      </c>
      <c r="I435" s="190" t="s">
        <v>212</v>
      </c>
      <c r="J435" s="191">
        <v>503229.44</v>
      </c>
      <c r="K435" s="191">
        <v>500154.12</v>
      </c>
      <c r="L435" s="191">
        <v>503229.44</v>
      </c>
      <c r="M435" s="191">
        <v>500100</v>
      </c>
      <c r="N435" s="187">
        <v>3.95E-2</v>
      </c>
      <c r="O435" s="187">
        <v>1.6759755534073214E-2</v>
      </c>
      <c r="P435" s="188">
        <v>1</v>
      </c>
      <c r="Q435" s="187">
        <v>0.17155678362228721</v>
      </c>
      <c r="R435" s="189"/>
      <c r="T435" s="231"/>
    </row>
    <row r="436" spans="1:20" s="181" customFormat="1">
      <c r="A436" s="179"/>
      <c r="B436" s="209" t="s">
        <v>223</v>
      </c>
      <c r="C436" s="222" t="s">
        <v>231</v>
      </c>
      <c r="D436" s="221"/>
      <c r="E436" s="183" t="s">
        <v>225</v>
      </c>
      <c r="F436" s="183" t="s">
        <v>210</v>
      </c>
      <c r="G436" s="184" t="s">
        <v>234</v>
      </c>
      <c r="H436" s="184">
        <v>45390</v>
      </c>
      <c r="I436" s="190" t="s">
        <v>212</v>
      </c>
      <c r="J436" s="191">
        <v>503229.44</v>
      </c>
      <c r="K436" s="191">
        <v>500154.12</v>
      </c>
      <c r="L436" s="191">
        <v>503229.44</v>
      </c>
      <c r="M436" s="191">
        <v>500100</v>
      </c>
      <c r="N436" s="187">
        <v>3.95E-2</v>
      </c>
      <c r="O436" s="187">
        <v>1.6759755534073214E-2</v>
      </c>
      <c r="P436" s="188">
        <v>1</v>
      </c>
      <c r="Q436" s="187">
        <v>0.1894744288639367</v>
      </c>
      <c r="R436" s="189"/>
      <c r="T436" s="231"/>
    </row>
    <row r="437" spans="1:20" s="181" customFormat="1">
      <c r="A437" s="179"/>
      <c r="B437" s="209" t="s">
        <v>223</v>
      </c>
      <c r="C437" s="222" t="s">
        <v>231</v>
      </c>
      <c r="D437" s="221"/>
      <c r="E437" s="183" t="s">
        <v>225</v>
      </c>
      <c r="F437" s="183" t="s">
        <v>210</v>
      </c>
      <c r="G437" s="184" t="s">
        <v>232</v>
      </c>
      <c r="H437" s="184">
        <v>45033</v>
      </c>
      <c r="I437" s="190" t="s">
        <v>212</v>
      </c>
      <c r="J437" s="191">
        <v>503699.8</v>
      </c>
      <c r="K437" s="191">
        <v>500100</v>
      </c>
      <c r="L437" s="191">
        <v>503699.8</v>
      </c>
      <c r="M437" s="191">
        <v>500100</v>
      </c>
      <c r="N437" s="187">
        <v>3.1E-2</v>
      </c>
      <c r="O437" s="187">
        <v>1.6775420592566228E-2</v>
      </c>
      <c r="P437" s="188">
        <v>1</v>
      </c>
      <c r="Q437" s="187">
        <v>0.2074088214238986</v>
      </c>
      <c r="R437" s="189"/>
      <c r="T437" s="231"/>
    </row>
    <row r="438" spans="1:20" s="181" customFormat="1">
      <c r="A438" s="179"/>
      <c r="B438" s="209" t="s">
        <v>223</v>
      </c>
      <c r="C438" s="222" t="s">
        <v>231</v>
      </c>
      <c r="D438" s="221"/>
      <c r="E438" s="183" t="s">
        <v>225</v>
      </c>
      <c r="F438" s="183" t="s">
        <v>210</v>
      </c>
      <c r="G438" s="184" t="s">
        <v>232</v>
      </c>
      <c r="H438" s="184">
        <v>45033</v>
      </c>
      <c r="I438" s="190" t="s">
        <v>212</v>
      </c>
      <c r="J438" s="191">
        <v>503696.19</v>
      </c>
      <c r="K438" s="191">
        <v>500100</v>
      </c>
      <c r="L438" s="191">
        <v>503696.19</v>
      </c>
      <c r="M438" s="191">
        <v>500100</v>
      </c>
      <c r="N438" s="187">
        <v>3.1E-2</v>
      </c>
      <c r="O438" s="187">
        <v>1.677530036367525E-2</v>
      </c>
      <c r="P438" s="188">
        <v>1</v>
      </c>
      <c r="Q438" s="187">
        <v>0.22534308544865533</v>
      </c>
      <c r="R438" s="189"/>
      <c r="T438" s="231"/>
    </row>
    <row r="439" spans="1:20" s="181" customFormat="1">
      <c r="A439" s="179"/>
      <c r="B439" s="209" t="s">
        <v>223</v>
      </c>
      <c r="C439" s="222" t="s">
        <v>231</v>
      </c>
      <c r="D439" s="221"/>
      <c r="E439" s="183" t="s">
        <v>225</v>
      </c>
      <c r="F439" s="183" t="s">
        <v>210</v>
      </c>
      <c r="G439" s="184" t="s">
        <v>232</v>
      </c>
      <c r="H439" s="184">
        <v>45398</v>
      </c>
      <c r="I439" s="190" t="s">
        <v>212</v>
      </c>
      <c r="J439" s="191">
        <v>504676.62</v>
      </c>
      <c r="K439" s="191">
        <v>500100</v>
      </c>
      <c r="L439" s="191">
        <v>504676.62</v>
      </c>
      <c r="M439" s="191">
        <v>500100</v>
      </c>
      <c r="N439" s="187">
        <v>3.95E-2</v>
      </c>
      <c r="O439" s="187">
        <v>1.6807952998462022E-2</v>
      </c>
      <c r="P439" s="188">
        <v>1</v>
      </c>
      <c r="Q439" s="187">
        <v>0.24331225799729386</v>
      </c>
      <c r="R439" s="189"/>
      <c r="T439" s="231"/>
    </row>
    <row r="440" spans="1:20" s="181" customFormat="1">
      <c r="A440" s="179"/>
      <c r="B440" s="209" t="s">
        <v>223</v>
      </c>
      <c r="C440" s="222" t="s">
        <v>231</v>
      </c>
      <c r="D440" s="221"/>
      <c r="E440" s="183" t="s">
        <v>225</v>
      </c>
      <c r="F440" s="183" t="s">
        <v>210</v>
      </c>
      <c r="G440" s="184" t="s">
        <v>232</v>
      </c>
      <c r="H440" s="184">
        <v>45398</v>
      </c>
      <c r="I440" s="190" t="s">
        <v>212</v>
      </c>
      <c r="J440" s="191">
        <v>504676.62</v>
      </c>
      <c r="K440" s="191">
        <v>500100</v>
      </c>
      <c r="L440" s="191">
        <v>504676.62</v>
      </c>
      <c r="M440" s="191">
        <v>500100</v>
      </c>
      <c r="N440" s="187">
        <v>3.95E-2</v>
      </c>
      <c r="O440" s="187">
        <v>1.6807952998462022E-2</v>
      </c>
      <c r="P440" s="188">
        <v>1</v>
      </c>
      <c r="Q440" s="187">
        <v>0.26128143054593239</v>
      </c>
      <c r="R440" s="189"/>
      <c r="T440" s="231"/>
    </row>
    <row r="441" spans="1:20" s="181" customFormat="1">
      <c r="A441" s="179"/>
      <c r="B441" s="209" t="s">
        <v>223</v>
      </c>
      <c r="C441" s="222" t="s">
        <v>231</v>
      </c>
      <c r="D441" s="221"/>
      <c r="E441" s="183" t="s">
        <v>225</v>
      </c>
      <c r="F441" s="183" t="s">
        <v>210</v>
      </c>
      <c r="G441" s="184" t="s">
        <v>271</v>
      </c>
      <c r="H441" s="184">
        <v>45369</v>
      </c>
      <c r="I441" s="190" t="s">
        <v>212</v>
      </c>
      <c r="J441" s="191">
        <v>504082.85</v>
      </c>
      <c r="K441" s="191">
        <v>500100</v>
      </c>
      <c r="L441" s="191">
        <v>504082.85</v>
      </c>
      <c r="M441" s="191">
        <v>500100</v>
      </c>
      <c r="N441" s="187">
        <v>3.95E-2</v>
      </c>
      <c r="O441" s="187">
        <v>1.6788177843726507E-2</v>
      </c>
      <c r="P441" s="188">
        <v>1</v>
      </c>
      <c r="Q441" s="187">
        <v>0.27922946172371804</v>
      </c>
      <c r="R441" s="189"/>
      <c r="T441" s="231"/>
    </row>
    <row r="442" spans="1:20" s="181" customFormat="1">
      <c r="A442" s="179"/>
      <c r="B442" s="209" t="s">
        <v>223</v>
      </c>
      <c r="C442" s="222" t="s">
        <v>231</v>
      </c>
      <c r="D442" s="221"/>
      <c r="E442" s="183" t="s">
        <v>225</v>
      </c>
      <c r="F442" s="183" t="s">
        <v>210</v>
      </c>
      <c r="G442" s="184" t="s">
        <v>271</v>
      </c>
      <c r="H442" s="184">
        <v>45369</v>
      </c>
      <c r="I442" s="190" t="s">
        <v>212</v>
      </c>
      <c r="J442" s="191">
        <v>504082.85</v>
      </c>
      <c r="K442" s="191">
        <v>500100</v>
      </c>
      <c r="L442" s="191">
        <v>504082.85</v>
      </c>
      <c r="M442" s="191">
        <v>500100</v>
      </c>
      <c r="N442" s="187">
        <v>3.95E-2</v>
      </c>
      <c r="O442" s="187">
        <v>1.6788177843726507E-2</v>
      </c>
      <c r="P442" s="188">
        <v>1</v>
      </c>
      <c r="Q442" s="187">
        <v>0.29717749290150369</v>
      </c>
      <c r="R442" s="189"/>
      <c r="T442" s="231"/>
    </row>
    <row r="443" spans="1:20" s="181" customFormat="1">
      <c r="A443" s="179"/>
      <c r="B443" s="209" t="s">
        <v>223</v>
      </c>
      <c r="C443" s="222" t="s">
        <v>231</v>
      </c>
      <c r="D443" s="221"/>
      <c r="E443" s="183" t="s">
        <v>225</v>
      </c>
      <c r="F443" s="183" t="s">
        <v>210</v>
      </c>
      <c r="G443" s="184" t="s">
        <v>272</v>
      </c>
      <c r="H443" s="184">
        <v>45369</v>
      </c>
      <c r="I443" s="190" t="s">
        <v>212</v>
      </c>
      <c r="J443" s="191">
        <v>503556.71</v>
      </c>
      <c r="K443" s="191">
        <v>500154.12</v>
      </c>
      <c r="L443" s="191">
        <v>503556.71</v>
      </c>
      <c r="M443" s="191">
        <v>501000</v>
      </c>
      <c r="N443" s="187">
        <v>3.95E-2</v>
      </c>
      <c r="O443" s="187">
        <v>1.6770655065693692E-2</v>
      </c>
      <c r="P443" s="188">
        <v>1</v>
      </c>
      <c r="Q443" s="187">
        <v>0.31510679069622766</v>
      </c>
      <c r="R443" s="189"/>
      <c r="T443" s="231"/>
    </row>
    <row r="444" spans="1:20" s="181" customFormat="1">
      <c r="A444" s="179"/>
      <c r="B444" s="209" t="s">
        <v>223</v>
      </c>
      <c r="C444" s="222" t="s">
        <v>231</v>
      </c>
      <c r="D444" s="221"/>
      <c r="E444" s="183" t="s">
        <v>225</v>
      </c>
      <c r="F444" s="183" t="s">
        <v>210</v>
      </c>
      <c r="G444" s="184" t="s">
        <v>256</v>
      </c>
      <c r="H444" s="184">
        <v>45425</v>
      </c>
      <c r="I444" s="190" t="s">
        <v>212</v>
      </c>
      <c r="J444" s="191">
        <v>503575.36</v>
      </c>
      <c r="K444" s="191">
        <v>501000</v>
      </c>
      <c r="L444" s="191">
        <v>503575.36</v>
      </c>
      <c r="M444" s="191">
        <v>501000</v>
      </c>
      <c r="N444" s="187">
        <v>3.7499999999999999E-2</v>
      </c>
      <c r="O444" s="187">
        <v>1.6771276192789734E-2</v>
      </c>
      <c r="P444" s="188">
        <v>1</v>
      </c>
      <c r="Q444" s="187">
        <v>0.33303675253016951</v>
      </c>
      <c r="R444" s="189"/>
      <c r="T444" s="231"/>
    </row>
    <row r="445" spans="1:20" s="181" customFormat="1">
      <c r="A445" s="179"/>
      <c r="B445" s="209" t="s">
        <v>223</v>
      </c>
      <c r="C445" s="222" t="s">
        <v>231</v>
      </c>
      <c r="D445" s="221"/>
      <c r="E445" s="183" t="s">
        <v>225</v>
      </c>
      <c r="F445" s="183" t="s">
        <v>210</v>
      </c>
      <c r="G445" s="184" t="s">
        <v>235</v>
      </c>
      <c r="H445" s="184">
        <v>45425</v>
      </c>
      <c r="I445" s="190" t="s">
        <v>212</v>
      </c>
      <c r="J445" s="191">
        <v>507983.5</v>
      </c>
      <c r="K445" s="191">
        <v>506559.04</v>
      </c>
      <c r="L445" s="191">
        <v>507983.5</v>
      </c>
      <c r="M445" s="191">
        <v>501000</v>
      </c>
      <c r="N445" s="187">
        <v>3.7499999999999999E-2</v>
      </c>
      <c r="O445" s="187">
        <v>1.6918086659124872E-2</v>
      </c>
      <c r="P445" s="188">
        <v>1</v>
      </c>
      <c r="Q445" s="187">
        <v>0.35112366759939012</v>
      </c>
      <c r="R445" s="189"/>
      <c r="T445" s="231"/>
    </row>
    <row r="446" spans="1:20" s="181" customFormat="1">
      <c r="A446" s="179"/>
      <c r="B446" s="209" t="s">
        <v>223</v>
      </c>
      <c r="C446" s="222" t="s">
        <v>218</v>
      </c>
      <c r="D446" s="221"/>
      <c r="E446" s="183" t="s">
        <v>225</v>
      </c>
      <c r="F446" s="183" t="s">
        <v>210</v>
      </c>
      <c r="G446" s="184" t="s">
        <v>237</v>
      </c>
      <c r="H446" s="184">
        <v>45672</v>
      </c>
      <c r="I446" s="190" t="s">
        <v>212</v>
      </c>
      <c r="J446" s="191">
        <v>21839.11</v>
      </c>
      <c r="K446" s="191">
        <v>22077.279999999999</v>
      </c>
      <c r="L446" s="191">
        <v>21839.11</v>
      </c>
      <c r="M446" s="191">
        <v>20000</v>
      </c>
      <c r="N446" s="187">
        <v>6.7500000000000004E-2</v>
      </c>
      <c r="O446" s="187">
        <v>7.273384972900903E-4</v>
      </c>
      <c r="P446" s="188">
        <v>0.1</v>
      </c>
      <c r="Q446" s="187">
        <v>0.35190125609932638</v>
      </c>
      <c r="R446" s="189"/>
      <c r="T446" s="231"/>
    </row>
    <row r="447" spans="1:20" s="181" customFormat="1">
      <c r="A447" s="179"/>
      <c r="B447" s="209" t="s">
        <v>223</v>
      </c>
      <c r="C447" s="222" t="s">
        <v>218</v>
      </c>
      <c r="D447" s="221"/>
      <c r="E447" s="183" t="s">
        <v>225</v>
      </c>
      <c r="F447" s="183" t="s">
        <v>210</v>
      </c>
      <c r="G447" s="184" t="s">
        <v>237</v>
      </c>
      <c r="H447" s="184">
        <v>45901</v>
      </c>
      <c r="I447" s="190" t="s">
        <v>212</v>
      </c>
      <c r="J447" s="191">
        <v>31225.38</v>
      </c>
      <c r="K447" s="191">
        <v>32332.79</v>
      </c>
      <c r="L447" s="191">
        <v>31225.38</v>
      </c>
      <c r="M447" s="191">
        <v>30000</v>
      </c>
      <c r="N447" s="187">
        <v>0.06</v>
      </c>
      <c r="O447" s="187">
        <v>1.039942606017921E-3</v>
      </c>
      <c r="P447" s="188">
        <v>0.1</v>
      </c>
      <c r="Q447" s="187">
        <v>0.3530130457461636</v>
      </c>
      <c r="R447" s="189"/>
      <c r="T447" s="231"/>
    </row>
    <row r="448" spans="1:20" s="181" customFormat="1">
      <c r="A448" s="179"/>
      <c r="B448" s="209" t="s">
        <v>219</v>
      </c>
      <c r="C448" s="222" t="s">
        <v>218</v>
      </c>
      <c r="D448" s="221"/>
      <c r="E448" s="183" t="s">
        <v>225</v>
      </c>
      <c r="F448" s="183" t="s">
        <v>210</v>
      </c>
      <c r="G448" s="184" t="s">
        <v>234</v>
      </c>
      <c r="H448" s="184">
        <v>46829</v>
      </c>
      <c r="I448" s="190" t="s">
        <v>212</v>
      </c>
      <c r="J448" s="191">
        <v>1029024.67</v>
      </c>
      <c r="K448" s="191">
        <v>1017866</v>
      </c>
      <c r="L448" s="191">
        <v>1029024.67</v>
      </c>
      <c r="M448" s="191">
        <v>1000000</v>
      </c>
      <c r="N448" s="187">
        <v>5.5E-2</v>
      </c>
      <c r="O448" s="187">
        <v>3.4271051208232893E-2</v>
      </c>
      <c r="P448" s="188">
        <v>0.1</v>
      </c>
      <c r="Q448" s="187">
        <v>0.38965179840333214</v>
      </c>
      <c r="R448" s="189"/>
      <c r="T448" s="231"/>
    </row>
    <row r="449" spans="1:20" s="181" customFormat="1">
      <c r="A449" s="179"/>
      <c r="B449" s="209" t="s">
        <v>223</v>
      </c>
      <c r="C449" s="222" t="s">
        <v>218</v>
      </c>
      <c r="D449" s="221"/>
      <c r="E449" s="183" t="s">
        <v>225</v>
      </c>
      <c r="F449" s="183" t="s">
        <v>210</v>
      </c>
      <c r="G449" s="184" t="s">
        <v>273</v>
      </c>
      <c r="H449" s="184">
        <v>44578</v>
      </c>
      <c r="I449" s="190" t="s">
        <v>212</v>
      </c>
      <c r="J449" s="191">
        <v>100912.26</v>
      </c>
      <c r="K449" s="191">
        <v>100411.01</v>
      </c>
      <c r="L449" s="191">
        <v>100912.26</v>
      </c>
      <c r="M449" s="191">
        <v>100000</v>
      </c>
      <c r="N449" s="187">
        <v>4.2500000000000003E-2</v>
      </c>
      <c r="O449" s="187">
        <v>3.3608224669662307E-3</v>
      </c>
      <c r="P449" s="188">
        <v>0.1</v>
      </c>
      <c r="Q449" s="187">
        <v>0.39324481171195952</v>
      </c>
      <c r="R449" s="189"/>
      <c r="T449" s="231"/>
    </row>
    <row r="450" spans="1:20" s="181" customFormat="1">
      <c r="A450" s="179"/>
      <c r="B450" s="209" t="s">
        <v>223</v>
      </c>
      <c r="C450" s="222" t="s">
        <v>218</v>
      </c>
      <c r="D450" s="221"/>
      <c r="E450" s="183" t="s">
        <v>225</v>
      </c>
      <c r="F450" s="183" t="s">
        <v>210</v>
      </c>
      <c r="G450" s="184" t="s">
        <v>273</v>
      </c>
      <c r="H450" s="184">
        <v>44578</v>
      </c>
      <c r="I450" s="190" t="s">
        <v>212</v>
      </c>
      <c r="J450" s="191">
        <v>100912.26</v>
      </c>
      <c r="K450" s="191">
        <v>100411.01</v>
      </c>
      <c r="L450" s="191">
        <v>100912.26</v>
      </c>
      <c r="M450" s="191">
        <v>100000</v>
      </c>
      <c r="N450" s="187">
        <v>4.2500000000000003E-2</v>
      </c>
      <c r="O450" s="187">
        <v>3.3608224669662307E-3</v>
      </c>
      <c r="P450" s="188">
        <v>0.1</v>
      </c>
      <c r="Q450" s="187">
        <v>0.3968378250205869</v>
      </c>
      <c r="R450" s="189"/>
      <c r="T450" s="231"/>
    </row>
    <row r="451" spans="1:20" s="181" customFormat="1">
      <c r="A451" s="179"/>
      <c r="B451" s="209" t="s">
        <v>223</v>
      </c>
      <c r="C451" s="222" t="s">
        <v>218</v>
      </c>
      <c r="D451" s="221"/>
      <c r="E451" s="183" t="s">
        <v>225</v>
      </c>
      <c r="F451" s="183" t="s">
        <v>210</v>
      </c>
      <c r="G451" s="184" t="s">
        <v>273</v>
      </c>
      <c r="H451" s="184">
        <v>44578</v>
      </c>
      <c r="I451" s="190" t="s">
        <v>212</v>
      </c>
      <c r="J451" s="191">
        <v>100912.26</v>
      </c>
      <c r="K451" s="191">
        <v>100411.01</v>
      </c>
      <c r="L451" s="191">
        <v>100912.26</v>
      </c>
      <c r="M451" s="191">
        <v>100000</v>
      </c>
      <c r="N451" s="187">
        <v>4.2500000000000003E-2</v>
      </c>
      <c r="O451" s="187">
        <v>3.3608224669662307E-3</v>
      </c>
      <c r="P451" s="188">
        <v>0.1</v>
      </c>
      <c r="Q451" s="187">
        <v>0.40043083832921428</v>
      </c>
      <c r="R451" s="189"/>
      <c r="T451" s="231"/>
    </row>
    <row r="452" spans="1:20" s="181" customFormat="1">
      <c r="A452" s="179"/>
      <c r="B452" s="209" t="s">
        <v>223</v>
      </c>
      <c r="C452" s="222" t="s">
        <v>218</v>
      </c>
      <c r="D452" s="221"/>
      <c r="E452" s="183" t="s">
        <v>225</v>
      </c>
      <c r="F452" s="183" t="s">
        <v>210</v>
      </c>
      <c r="G452" s="184" t="s">
        <v>273</v>
      </c>
      <c r="H452" s="184">
        <v>44578</v>
      </c>
      <c r="I452" s="190" t="s">
        <v>212</v>
      </c>
      <c r="J452" s="191">
        <v>100912.26</v>
      </c>
      <c r="K452" s="191">
        <v>100411.01</v>
      </c>
      <c r="L452" s="191">
        <v>100912.26</v>
      </c>
      <c r="M452" s="191">
        <v>100000</v>
      </c>
      <c r="N452" s="187">
        <v>4.2500000000000003E-2</v>
      </c>
      <c r="O452" s="187">
        <v>3.3608224669662307E-3</v>
      </c>
      <c r="P452" s="188">
        <v>0.1</v>
      </c>
      <c r="Q452" s="187">
        <v>0.40402385163784166</v>
      </c>
      <c r="R452" s="189"/>
      <c r="T452" s="231"/>
    </row>
    <row r="453" spans="1:20" s="181" customFormat="1">
      <c r="A453" s="179"/>
      <c r="B453" s="209" t="s">
        <v>223</v>
      </c>
      <c r="C453" s="222" t="s">
        <v>218</v>
      </c>
      <c r="D453" s="221"/>
      <c r="E453" s="183" t="s">
        <v>225</v>
      </c>
      <c r="F453" s="183" t="s">
        <v>210</v>
      </c>
      <c r="G453" s="184">
        <v>44515</v>
      </c>
      <c r="H453" s="184">
        <v>44853</v>
      </c>
      <c r="I453" s="190" t="s">
        <v>212</v>
      </c>
      <c r="J453" s="191">
        <v>101680.78</v>
      </c>
      <c r="K453" s="191">
        <v>100276.67</v>
      </c>
      <c r="L453" s="191">
        <v>101680.78</v>
      </c>
      <c r="M453" s="191">
        <v>100000</v>
      </c>
      <c r="N453" s="187">
        <v>4.2500000000000003E-2</v>
      </c>
      <c r="O453" s="187">
        <v>3.3864175659394668E-3</v>
      </c>
      <c r="P453" s="188">
        <v>0.1</v>
      </c>
      <c r="Q453" s="187">
        <v>0.40764422834699088</v>
      </c>
      <c r="R453" s="189"/>
      <c r="T453" s="231"/>
    </row>
    <row r="454" spans="1:20" s="181" customFormat="1">
      <c r="A454" s="179"/>
      <c r="B454" s="209" t="s">
        <v>223</v>
      </c>
      <c r="C454" s="222" t="s">
        <v>218</v>
      </c>
      <c r="D454" s="221"/>
      <c r="E454" s="183" t="s">
        <v>225</v>
      </c>
      <c r="F454" s="183" t="s">
        <v>210</v>
      </c>
      <c r="G454" s="184">
        <v>44515</v>
      </c>
      <c r="H454" s="184">
        <v>44853</v>
      </c>
      <c r="I454" s="190" t="s">
        <v>212</v>
      </c>
      <c r="J454" s="191">
        <v>101680.78</v>
      </c>
      <c r="K454" s="191">
        <v>100276.67</v>
      </c>
      <c r="L454" s="191">
        <v>101680.78</v>
      </c>
      <c r="M454" s="191">
        <v>100000</v>
      </c>
      <c r="N454" s="187">
        <v>4.2500000000000003E-2</v>
      </c>
      <c r="O454" s="187">
        <v>3.3864175659394668E-3</v>
      </c>
      <c r="P454" s="188">
        <v>0.1</v>
      </c>
      <c r="Q454" s="187">
        <v>0.4112646050561401</v>
      </c>
      <c r="R454" s="189"/>
      <c r="T454" s="231"/>
    </row>
    <row r="455" spans="1:20" s="181" customFormat="1">
      <c r="A455" s="179"/>
      <c r="B455" s="209" t="s">
        <v>223</v>
      </c>
      <c r="C455" s="222" t="s">
        <v>218</v>
      </c>
      <c r="D455" s="221"/>
      <c r="E455" s="183" t="s">
        <v>225</v>
      </c>
      <c r="F455" s="183" t="s">
        <v>210</v>
      </c>
      <c r="G455" s="184">
        <v>44515</v>
      </c>
      <c r="H455" s="184">
        <v>44853</v>
      </c>
      <c r="I455" s="190" t="s">
        <v>212</v>
      </c>
      <c r="J455" s="191">
        <v>101680.78</v>
      </c>
      <c r="K455" s="191">
        <v>100276.67</v>
      </c>
      <c r="L455" s="191">
        <v>101680.78</v>
      </c>
      <c r="M455" s="191">
        <v>100000</v>
      </c>
      <c r="N455" s="187">
        <v>4.2500000000000003E-2</v>
      </c>
      <c r="O455" s="187">
        <v>3.3864175659394668E-3</v>
      </c>
      <c r="P455" s="188">
        <v>0.1</v>
      </c>
      <c r="Q455" s="187">
        <v>0.41488498176528932</v>
      </c>
      <c r="R455" s="189"/>
      <c r="T455" s="231"/>
    </row>
    <row r="456" spans="1:20" s="181" customFormat="1">
      <c r="A456" s="179"/>
      <c r="B456" s="209" t="s">
        <v>223</v>
      </c>
      <c r="C456" s="222" t="s">
        <v>218</v>
      </c>
      <c r="D456" s="221"/>
      <c r="E456" s="183" t="s">
        <v>225</v>
      </c>
      <c r="F456" s="183" t="s">
        <v>210</v>
      </c>
      <c r="G456" s="184">
        <v>44515</v>
      </c>
      <c r="H456" s="184">
        <v>44853</v>
      </c>
      <c r="I456" s="190" t="s">
        <v>212</v>
      </c>
      <c r="J456" s="191">
        <v>101680.78</v>
      </c>
      <c r="K456" s="191">
        <v>100276.67</v>
      </c>
      <c r="L456" s="191">
        <v>101680.78</v>
      </c>
      <c r="M456" s="191">
        <v>100000</v>
      </c>
      <c r="N456" s="187">
        <v>4.2500000000000003E-2</v>
      </c>
      <c r="O456" s="187">
        <v>3.3864175659394668E-3</v>
      </c>
      <c r="P456" s="188">
        <v>0.1</v>
      </c>
      <c r="Q456" s="187">
        <v>0.41850535847443854</v>
      </c>
      <c r="R456" s="189"/>
      <c r="T456" s="231"/>
    </row>
    <row r="457" spans="1:20" s="181" customFormat="1" ht="15" customHeight="1">
      <c r="A457" s="179"/>
      <c r="B457" s="209" t="s">
        <v>223</v>
      </c>
      <c r="C457" s="222" t="s">
        <v>218</v>
      </c>
      <c r="D457" s="221"/>
      <c r="E457" s="183" t="s">
        <v>225</v>
      </c>
      <c r="F457" s="183" t="s">
        <v>210</v>
      </c>
      <c r="G457" s="184">
        <v>44515</v>
      </c>
      <c r="H457" s="184">
        <v>44853</v>
      </c>
      <c r="I457" s="183" t="s">
        <v>212</v>
      </c>
      <c r="J457" s="185">
        <v>101680.78</v>
      </c>
      <c r="K457" s="185">
        <v>100276.67</v>
      </c>
      <c r="L457" s="185">
        <v>101680.78</v>
      </c>
      <c r="M457" s="185">
        <v>100000</v>
      </c>
      <c r="N457" s="186">
        <v>4.2500000000000003E-2</v>
      </c>
      <c r="O457" s="187">
        <v>3.3864175659394668E-3</v>
      </c>
      <c r="P457" s="188">
        <v>0.1</v>
      </c>
      <c r="Q457" s="187">
        <v>0.42212573518358776</v>
      </c>
      <c r="R457" s="189"/>
      <c r="T457" s="231"/>
    </row>
    <row r="458" spans="1:20" s="181" customFormat="1">
      <c r="A458" s="179"/>
      <c r="B458" s="209" t="s">
        <v>223</v>
      </c>
      <c r="C458" s="222" t="s">
        <v>218</v>
      </c>
      <c r="D458" s="221"/>
      <c r="E458" s="183" t="s">
        <v>225</v>
      </c>
      <c r="F458" s="183" t="s">
        <v>210</v>
      </c>
      <c r="G458" s="184">
        <v>44515</v>
      </c>
      <c r="H458" s="184">
        <v>44853</v>
      </c>
      <c r="I458" s="190" t="s">
        <v>212</v>
      </c>
      <c r="J458" s="191">
        <v>101680.78</v>
      </c>
      <c r="K458" s="191">
        <v>100276.67</v>
      </c>
      <c r="L458" s="191">
        <v>101680.78</v>
      </c>
      <c r="M458" s="191">
        <v>100000</v>
      </c>
      <c r="N458" s="187">
        <v>4.2500000000000003E-2</v>
      </c>
      <c r="O458" s="187">
        <v>3.3864175659394668E-3</v>
      </c>
      <c r="P458" s="188">
        <v>0.1</v>
      </c>
      <c r="Q458" s="187">
        <v>0.42574611189273698</v>
      </c>
      <c r="R458" s="189"/>
      <c r="T458" s="231"/>
    </row>
    <row r="459" spans="1:20" s="181" customFormat="1">
      <c r="A459" s="179"/>
      <c r="B459" s="209" t="s">
        <v>223</v>
      </c>
      <c r="C459" s="222" t="s">
        <v>218</v>
      </c>
      <c r="D459" s="221"/>
      <c r="E459" s="183" t="s">
        <v>225</v>
      </c>
      <c r="F459" s="183" t="s">
        <v>210</v>
      </c>
      <c r="G459" s="184">
        <v>44515</v>
      </c>
      <c r="H459" s="184">
        <v>44853</v>
      </c>
      <c r="I459" s="190" t="s">
        <v>212</v>
      </c>
      <c r="J459" s="191">
        <v>101680.78</v>
      </c>
      <c r="K459" s="191">
        <v>100276.67</v>
      </c>
      <c r="L459" s="191">
        <v>101680.78</v>
      </c>
      <c r="M459" s="191">
        <v>100000</v>
      </c>
      <c r="N459" s="187">
        <v>4.2500000000000003E-2</v>
      </c>
      <c r="O459" s="187">
        <v>3.3864175659394668E-3</v>
      </c>
      <c r="P459" s="188">
        <v>0.1</v>
      </c>
      <c r="Q459" s="187">
        <v>0.4293664886018862</v>
      </c>
      <c r="R459" s="189"/>
      <c r="T459" s="231"/>
    </row>
    <row r="460" spans="1:20" s="181" customFormat="1">
      <c r="A460" s="179"/>
      <c r="B460" s="209" t="s">
        <v>223</v>
      </c>
      <c r="C460" s="222" t="s">
        <v>218</v>
      </c>
      <c r="D460" s="221"/>
      <c r="E460" s="183" t="s">
        <v>225</v>
      </c>
      <c r="F460" s="183" t="s">
        <v>210</v>
      </c>
      <c r="G460" s="184">
        <v>44515</v>
      </c>
      <c r="H460" s="184">
        <v>44853</v>
      </c>
      <c r="I460" s="190" t="s">
        <v>212</v>
      </c>
      <c r="J460" s="191">
        <v>101680.78</v>
      </c>
      <c r="K460" s="191">
        <v>100276.67</v>
      </c>
      <c r="L460" s="191">
        <v>101680.78</v>
      </c>
      <c r="M460" s="191">
        <v>100000</v>
      </c>
      <c r="N460" s="187">
        <v>4.2500000000000003E-2</v>
      </c>
      <c r="O460" s="187">
        <v>3.3864175659394668E-3</v>
      </c>
      <c r="P460" s="188">
        <v>0.1</v>
      </c>
      <c r="Q460" s="187">
        <v>0.43298686531103542</v>
      </c>
      <c r="R460" s="189"/>
      <c r="T460" s="231"/>
    </row>
    <row r="461" spans="1:20" s="181" customFormat="1">
      <c r="A461" s="179"/>
      <c r="B461" s="209" t="s">
        <v>223</v>
      </c>
      <c r="C461" s="222" t="s">
        <v>218</v>
      </c>
      <c r="D461" s="221"/>
      <c r="E461" s="183" t="s">
        <v>225</v>
      </c>
      <c r="F461" s="183" t="s">
        <v>210</v>
      </c>
      <c r="G461" s="184">
        <v>44515</v>
      </c>
      <c r="H461" s="184">
        <v>44853</v>
      </c>
      <c r="I461" s="190" t="s">
        <v>212</v>
      </c>
      <c r="J461" s="191">
        <v>101680.78</v>
      </c>
      <c r="K461" s="191">
        <v>100276.67</v>
      </c>
      <c r="L461" s="191">
        <v>101680.78</v>
      </c>
      <c r="M461" s="191">
        <v>100000</v>
      </c>
      <c r="N461" s="187">
        <v>4.2500000000000003E-2</v>
      </c>
      <c r="O461" s="187">
        <v>3.3864175659394668E-3</v>
      </c>
      <c r="P461" s="188">
        <v>0.1</v>
      </c>
      <c r="Q461" s="187">
        <v>0.43660724202018464</v>
      </c>
      <c r="R461" s="189"/>
      <c r="T461" s="231"/>
    </row>
    <row r="462" spans="1:20" s="181" customFormat="1">
      <c r="A462" s="179"/>
      <c r="B462" s="209" t="s">
        <v>219</v>
      </c>
      <c r="C462" s="222" t="s">
        <v>218</v>
      </c>
      <c r="D462" s="221"/>
      <c r="E462" s="183" t="s">
        <v>225</v>
      </c>
      <c r="F462" s="183" t="s">
        <v>210</v>
      </c>
      <c r="G462" s="184" t="s">
        <v>220</v>
      </c>
      <c r="H462" s="184">
        <v>46829</v>
      </c>
      <c r="I462" s="190" t="s">
        <v>212</v>
      </c>
      <c r="J462" s="191">
        <v>143036.53</v>
      </c>
      <c r="K462" s="191">
        <v>141768.20000000001</v>
      </c>
      <c r="L462" s="191">
        <v>143036.53</v>
      </c>
      <c r="M462" s="191">
        <v>140000</v>
      </c>
      <c r="N462" s="187">
        <v>5.5E-2</v>
      </c>
      <c r="O462" s="187">
        <v>4.7637460861632598E-3</v>
      </c>
      <c r="P462" s="188">
        <v>0.1</v>
      </c>
      <c r="Q462" s="187">
        <v>0.40911671305933672</v>
      </c>
      <c r="R462" s="189"/>
      <c r="T462" s="231"/>
    </row>
    <row r="463" spans="1:20" s="181" customFormat="1">
      <c r="A463" s="179"/>
      <c r="B463" s="209" t="s">
        <v>223</v>
      </c>
      <c r="C463" s="222" t="s">
        <v>218</v>
      </c>
      <c r="D463" s="221"/>
      <c r="E463" s="183" t="s">
        <v>225</v>
      </c>
      <c r="F463" s="183" t="s">
        <v>210</v>
      </c>
      <c r="G463" s="184" t="s">
        <v>238</v>
      </c>
      <c r="H463" s="184">
        <v>45831</v>
      </c>
      <c r="I463" s="190" t="s">
        <v>212</v>
      </c>
      <c r="J463" s="191">
        <v>27200.3</v>
      </c>
      <c r="K463" s="191">
        <v>27760.02</v>
      </c>
      <c r="L463" s="191">
        <v>27200.3</v>
      </c>
      <c r="M463" s="191">
        <v>25000</v>
      </c>
      <c r="N463" s="187">
        <v>7.0000000000000007E-2</v>
      </c>
      <c r="O463" s="187">
        <v>9.0588972388708341E-4</v>
      </c>
      <c r="P463" s="188">
        <v>0.1</v>
      </c>
      <c r="Q463" s="187">
        <v>0.4100851884447721</v>
      </c>
      <c r="R463" s="189"/>
      <c r="T463" s="231"/>
    </row>
    <row r="464" spans="1:20" s="181" customFormat="1">
      <c r="A464" s="179"/>
      <c r="B464" s="209" t="s">
        <v>223</v>
      </c>
      <c r="C464" s="222" t="s">
        <v>218</v>
      </c>
      <c r="D464" s="221"/>
      <c r="E464" s="183" t="s">
        <v>225</v>
      </c>
      <c r="F464" s="183" t="s">
        <v>210</v>
      </c>
      <c r="G464" s="184" t="s">
        <v>238</v>
      </c>
      <c r="H464" s="184">
        <v>45831</v>
      </c>
      <c r="I464" s="190" t="s">
        <v>212</v>
      </c>
      <c r="J464" s="191">
        <v>27200.3</v>
      </c>
      <c r="K464" s="191">
        <v>27760.02</v>
      </c>
      <c r="L464" s="191">
        <v>27200.3</v>
      </c>
      <c r="M464" s="191">
        <v>25000</v>
      </c>
      <c r="N464" s="187">
        <v>7.0000000000000007E-2</v>
      </c>
      <c r="O464" s="187">
        <v>9.0588972388708341E-4</v>
      </c>
      <c r="P464" s="188">
        <v>0.1</v>
      </c>
      <c r="Q464" s="187">
        <v>0.41105366383020747</v>
      </c>
      <c r="R464" s="189"/>
      <c r="T464" s="231"/>
    </row>
    <row r="465" spans="1:20" s="181" customFormat="1">
      <c r="A465" s="179"/>
      <c r="B465" s="209" t="s">
        <v>223</v>
      </c>
      <c r="C465" s="222" t="s">
        <v>218</v>
      </c>
      <c r="D465" s="221"/>
      <c r="E465" s="183" t="s">
        <v>225</v>
      </c>
      <c r="F465" s="183" t="s">
        <v>210</v>
      </c>
      <c r="G465" s="184" t="s">
        <v>238</v>
      </c>
      <c r="H465" s="184">
        <v>45831</v>
      </c>
      <c r="I465" s="190" t="s">
        <v>212</v>
      </c>
      <c r="J465" s="191">
        <v>27200.3</v>
      </c>
      <c r="K465" s="191">
        <v>27760.02</v>
      </c>
      <c r="L465" s="191">
        <v>27200.3</v>
      </c>
      <c r="M465" s="191">
        <v>25000</v>
      </c>
      <c r="N465" s="187">
        <v>7.0000000000000007E-2</v>
      </c>
      <c r="O465" s="187">
        <v>9.0588972388708341E-4</v>
      </c>
      <c r="P465" s="188">
        <v>0.1</v>
      </c>
      <c r="Q465" s="187">
        <v>0.41202213921564285</v>
      </c>
      <c r="R465" s="189"/>
      <c r="T465" s="231"/>
    </row>
    <row r="466" spans="1:20" s="181" customFormat="1">
      <c r="A466" s="179"/>
      <c r="B466" s="209" t="s">
        <v>223</v>
      </c>
      <c r="C466" s="222" t="s">
        <v>218</v>
      </c>
      <c r="D466" s="221"/>
      <c r="E466" s="183" t="s">
        <v>225</v>
      </c>
      <c r="F466" s="183" t="s">
        <v>210</v>
      </c>
      <c r="G466" s="184" t="s">
        <v>238</v>
      </c>
      <c r="H466" s="184">
        <v>45831</v>
      </c>
      <c r="I466" s="190" t="s">
        <v>212</v>
      </c>
      <c r="J466" s="191">
        <v>27200.3</v>
      </c>
      <c r="K466" s="191">
        <v>27760.02</v>
      </c>
      <c r="L466" s="191">
        <v>27200.3</v>
      </c>
      <c r="M466" s="191">
        <v>25000</v>
      </c>
      <c r="N466" s="187">
        <v>7.0000000000000007E-2</v>
      </c>
      <c r="O466" s="187">
        <v>9.0588972388708341E-4</v>
      </c>
      <c r="P466" s="188">
        <v>0.1</v>
      </c>
      <c r="Q466" s="187">
        <v>0.41299061460107822</v>
      </c>
      <c r="R466" s="189"/>
      <c r="T466" s="231"/>
    </row>
    <row r="467" spans="1:20" s="181" customFormat="1">
      <c r="A467" s="179"/>
      <c r="B467" s="209" t="s">
        <v>223</v>
      </c>
      <c r="C467" s="222" t="s">
        <v>218</v>
      </c>
      <c r="D467" s="221"/>
      <c r="E467" s="183" t="s">
        <v>225</v>
      </c>
      <c r="F467" s="183" t="s">
        <v>210</v>
      </c>
      <c r="G467" s="184" t="s">
        <v>229</v>
      </c>
      <c r="H467" s="184">
        <v>44944</v>
      </c>
      <c r="I467" s="190" t="s">
        <v>212</v>
      </c>
      <c r="J467" s="191">
        <v>25218.7</v>
      </c>
      <c r="K467" s="191">
        <v>25059.31</v>
      </c>
      <c r="L467" s="191">
        <v>25218.7</v>
      </c>
      <c r="M467" s="191">
        <v>25000</v>
      </c>
      <c r="N467" s="187">
        <v>3.5000000000000003E-2</v>
      </c>
      <c r="O467" s="187">
        <v>8.3989372101745904E-4</v>
      </c>
      <c r="P467" s="188">
        <v>0.1</v>
      </c>
      <c r="Q467" s="187">
        <v>0.41388853448441332</v>
      </c>
      <c r="R467" s="189"/>
      <c r="T467" s="231"/>
    </row>
    <row r="468" spans="1:20" s="181" customFormat="1">
      <c r="A468" s="179"/>
      <c r="B468" s="209" t="s">
        <v>223</v>
      </c>
      <c r="C468" s="222" t="s">
        <v>218</v>
      </c>
      <c r="D468" s="221"/>
      <c r="E468" s="183" t="s">
        <v>225</v>
      </c>
      <c r="F468" s="183" t="s">
        <v>210</v>
      </c>
      <c r="G468" s="184" t="s">
        <v>229</v>
      </c>
      <c r="H468" s="184">
        <v>44944</v>
      </c>
      <c r="I468" s="190" t="s">
        <v>212</v>
      </c>
      <c r="J468" s="191">
        <v>25218.7</v>
      </c>
      <c r="K468" s="191">
        <v>25059.31</v>
      </c>
      <c r="L468" s="191">
        <v>25218.7</v>
      </c>
      <c r="M468" s="191">
        <v>25000</v>
      </c>
      <c r="N468" s="187">
        <v>3.5000000000000003E-2</v>
      </c>
      <c r="O468" s="187">
        <v>8.3989372101745904E-4</v>
      </c>
      <c r="P468" s="188">
        <v>0.1</v>
      </c>
      <c r="Q468" s="187">
        <v>0.41478645436774841</v>
      </c>
      <c r="R468" s="189"/>
      <c r="T468" s="231"/>
    </row>
    <row r="469" spans="1:20" s="181" customFormat="1">
      <c r="A469" s="179"/>
      <c r="B469" s="209" t="s">
        <v>223</v>
      </c>
      <c r="C469" s="222" t="s">
        <v>218</v>
      </c>
      <c r="D469" s="221"/>
      <c r="E469" s="183" t="s">
        <v>225</v>
      </c>
      <c r="F469" s="183" t="s">
        <v>210</v>
      </c>
      <c r="G469" s="184" t="s">
        <v>229</v>
      </c>
      <c r="H469" s="184">
        <v>44944</v>
      </c>
      <c r="I469" s="190" t="s">
        <v>212</v>
      </c>
      <c r="J469" s="191">
        <v>25218.7</v>
      </c>
      <c r="K469" s="191">
        <v>25059.31</v>
      </c>
      <c r="L469" s="191">
        <v>25218.7</v>
      </c>
      <c r="M469" s="191">
        <v>25000</v>
      </c>
      <c r="N469" s="187">
        <v>3.5000000000000003E-2</v>
      </c>
      <c r="O469" s="187">
        <v>8.3989372101745904E-4</v>
      </c>
      <c r="P469" s="188">
        <v>0.1</v>
      </c>
      <c r="Q469" s="187">
        <v>0.41568437425108351</v>
      </c>
      <c r="R469" s="189"/>
      <c r="T469" s="231"/>
    </row>
    <row r="470" spans="1:20" s="181" customFormat="1">
      <c r="A470" s="179"/>
      <c r="B470" s="209" t="s">
        <v>223</v>
      </c>
      <c r="C470" s="222" t="s">
        <v>218</v>
      </c>
      <c r="D470" s="221"/>
      <c r="E470" s="183" t="s">
        <v>225</v>
      </c>
      <c r="F470" s="183" t="s">
        <v>210</v>
      </c>
      <c r="G470" s="184" t="s">
        <v>229</v>
      </c>
      <c r="H470" s="184">
        <v>44944</v>
      </c>
      <c r="I470" s="190" t="s">
        <v>212</v>
      </c>
      <c r="J470" s="191">
        <v>25218.7</v>
      </c>
      <c r="K470" s="191">
        <v>25059.31</v>
      </c>
      <c r="L470" s="191">
        <v>25218.7</v>
      </c>
      <c r="M470" s="191">
        <v>25000</v>
      </c>
      <c r="N470" s="187">
        <v>3.5000000000000003E-2</v>
      </c>
      <c r="O470" s="187">
        <v>8.3989372101745904E-4</v>
      </c>
      <c r="P470" s="188">
        <v>0.1</v>
      </c>
      <c r="Q470" s="187">
        <v>0.41658229413441861</v>
      </c>
      <c r="R470" s="189"/>
      <c r="T470" s="231"/>
    </row>
    <row r="471" spans="1:20" s="181" customFormat="1">
      <c r="A471" s="179"/>
      <c r="B471" s="209" t="s">
        <v>223</v>
      </c>
      <c r="C471" s="222" t="s">
        <v>218</v>
      </c>
      <c r="D471" s="221"/>
      <c r="E471" s="183" t="s">
        <v>225</v>
      </c>
      <c r="F471" s="183" t="s">
        <v>210</v>
      </c>
      <c r="G471" s="184" t="s">
        <v>229</v>
      </c>
      <c r="H471" s="184">
        <v>44944</v>
      </c>
      <c r="I471" s="190" t="s">
        <v>212</v>
      </c>
      <c r="J471" s="191">
        <v>25218.7</v>
      </c>
      <c r="K471" s="191">
        <v>25059.31</v>
      </c>
      <c r="L471" s="191">
        <v>25218.7</v>
      </c>
      <c r="M471" s="191">
        <v>25000</v>
      </c>
      <c r="N471" s="187">
        <v>3.5000000000000003E-2</v>
      </c>
      <c r="O471" s="187">
        <v>8.3989372101745904E-4</v>
      </c>
      <c r="P471" s="188">
        <v>0.1</v>
      </c>
      <c r="Q471" s="187">
        <v>0.4174802140177537</v>
      </c>
      <c r="R471" s="189"/>
      <c r="T471" s="231"/>
    </row>
    <row r="472" spans="1:20" s="181" customFormat="1">
      <c r="A472" s="179"/>
      <c r="B472" s="209" t="s">
        <v>223</v>
      </c>
      <c r="C472" s="222" t="s">
        <v>218</v>
      </c>
      <c r="D472" s="221"/>
      <c r="E472" s="183" t="s">
        <v>225</v>
      </c>
      <c r="F472" s="183" t="s">
        <v>210</v>
      </c>
      <c r="G472" s="184" t="s">
        <v>229</v>
      </c>
      <c r="H472" s="184">
        <v>44944</v>
      </c>
      <c r="I472" s="190" t="s">
        <v>212</v>
      </c>
      <c r="J472" s="191">
        <v>25218.7</v>
      </c>
      <c r="K472" s="191">
        <v>25059.31</v>
      </c>
      <c r="L472" s="191">
        <v>25218.7</v>
      </c>
      <c r="M472" s="191">
        <v>25000</v>
      </c>
      <c r="N472" s="187">
        <v>3.5000000000000003E-2</v>
      </c>
      <c r="O472" s="187">
        <v>8.3989372101745904E-4</v>
      </c>
      <c r="P472" s="188">
        <v>0.1</v>
      </c>
      <c r="Q472" s="187">
        <v>0.4183781339010888</v>
      </c>
      <c r="R472" s="189"/>
      <c r="T472" s="231"/>
    </row>
    <row r="473" spans="1:20" s="181" customFormat="1">
      <c r="A473" s="179"/>
      <c r="B473" s="209" t="s">
        <v>223</v>
      </c>
      <c r="C473" s="222" t="s">
        <v>218</v>
      </c>
      <c r="D473" s="221"/>
      <c r="E473" s="183" t="s">
        <v>225</v>
      </c>
      <c r="F473" s="183" t="s">
        <v>210</v>
      </c>
      <c r="G473" s="184" t="s">
        <v>229</v>
      </c>
      <c r="H473" s="184">
        <v>44944</v>
      </c>
      <c r="I473" s="190" t="s">
        <v>212</v>
      </c>
      <c r="J473" s="191">
        <v>25218.7</v>
      </c>
      <c r="K473" s="191">
        <v>25059.31</v>
      </c>
      <c r="L473" s="191">
        <v>25218.7</v>
      </c>
      <c r="M473" s="191">
        <v>25000</v>
      </c>
      <c r="N473" s="187">
        <v>3.5000000000000003E-2</v>
      </c>
      <c r="O473" s="187">
        <v>8.3989372101745904E-4</v>
      </c>
      <c r="P473" s="188">
        <v>0.1</v>
      </c>
      <c r="Q473" s="187">
        <v>0.4192760537844239</v>
      </c>
      <c r="R473" s="189"/>
      <c r="T473" s="231"/>
    </row>
    <row r="474" spans="1:20" s="181" customFormat="1">
      <c r="A474" s="179"/>
      <c r="B474" s="209" t="s">
        <v>223</v>
      </c>
      <c r="C474" s="222" t="s">
        <v>218</v>
      </c>
      <c r="D474" s="221"/>
      <c r="E474" s="183" t="s">
        <v>225</v>
      </c>
      <c r="F474" s="183" t="s">
        <v>210</v>
      </c>
      <c r="G474" s="184" t="s">
        <v>229</v>
      </c>
      <c r="H474" s="184">
        <v>44944</v>
      </c>
      <c r="I474" s="190" t="s">
        <v>212</v>
      </c>
      <c r="J474" s="191">
        <v>25218.7</v>
      </c>
      <c r="K474" s="191">
        <v>25059.31</v>
      </c>
      <c r="L474" s="191">
        <v>25218.7</v>
      </c>
      <c r="M474" s="191">
        <v>25000</v>
      </c>
      <c r="N474" s="187">
        <v>3.5000000000000003E-2</v>
      </c>
      <c r="O474" s="187">
        <v>8.3989372101745904E-4</v>
      </c>
      <c r="P474" s="188">
        <v>0.1</v>
      </c>
      <c r="Q474" s="187">
        <v>0.42017397366775899</v>
      </c>
      <c r="R474" s="189"/>
      <c r="T474" s="231"/>
    </row>
    <row r="475" spans="1:20" s="181" customFormat="1">
      <c r="A475" s="179"/>
      <c r="B475" s="209" t="s">
        <v>223</v>
      </c>
      <c r="C475" s="222" t="s">
        <v>218</v>
      </c>
      <c r="D475" s="221"/>
      <c r="E475" s="183" t="s">
        <v>225</v>
      </c>
      <c r="F475" s="183" t="s">
        <v>210</v>
      </c>
      <c r="G475" s="184" t="s">
        <v>229</v>
      </c>
      <c r="H475" s="184">
        <v>44944</v>
      </c>
      <c r="I475" s="190" t="s">
        <v>212</v>
      </c>
      <c r="J475" s="191">
        <v>25218.7</v>
      </c>
      <c r="K475" s="191">
        <v>25059.31</v>
      </c>
      <c r="L475" s="191">
        <v>25218.7</v>
      </c>
      <c r="M475" s="191">
        <v>25000</v>
      </c>
      <c r="N475" s="187">
        <v>3.5000000000000003E-2</v>
      </c>
      <c r="O475" s="187">
        <v>8.3989372101745904E-4</v>
      </c>
      <c r="P475" s="188">
        <v>0.1</v>
      </c>
      <c r="Q475" s="187">
        <v>0.42107189355109409</v>
      </c>
      <c r="R475" s="189"/>
      <c r="T475" s="231"/>
    </row>
    <row r="476" spans="1:20" s="181" customFormat="1">
      <c r="A476" s="179"/>
      <c r="B476" s="209" t="s">
        <v>223</v>
      </c>
      <c r="C476" s="222" t="s">
        <v>218</v>
      </c>
      <c r="D476" s="221"/>
      <c r="E476" s="183" t="s">
        <v>225</v>
      </c>
      <c r="F476" s="183" t="s">
        <v>210</v>
      </c>
      <c r="G476" s="184" t="s">
        <v>229</v>
      </c>
      <c r="H476" s="184">
        <v>44944</v>
      </c>
      <c r="I476" s="190" t="s">
        <v>212</v>
      </c>
      <c r="J476" s="191">
        <v>25218.7</v>
      </c>
      <c r="K476" s="191">
        <v>25059.31</v>
      </c>
      <c r="L476" s="191">
        <v>25218.7</v>
      </c>
      <c r="M476" s="191">
        <v>25000</v>
      </c>
      <c r="N476" s="187">
        <v>3.5000000000000003E-2</v>
      </c>
      <c r="O476" s="187">
        <v>8.3989372101745904E-4</v>
      </c>
      <c r="P476" s="188">
        <v>0.1</v>
      </c>
      <c r="Q476" s="187">
        <v>0.42196981343442919</v>
      </c>
      <c r="R476" s="189"/>
      <c r="T476" s="231"/>
    </row>
    <row r="477" spans="1:20" s="181" customFormat="1">
      <c r="A477" s="179"/>
      <c r="B477" s="209" t="s">
        <v>223</v>
      </c>
      <c r="C477" s="222" t="s">
        <v>218</v>
      </c>
      <c r="D477" s="221"/>
      <c r="E477" s="183" t="s">
        <v>225</v>
      </c>
      <c r="F477" s="183" t="s">
        <v>210</v>
      </c>
      <c r="G477" s="184" t="s">
        <v>229</v>
      </c>
      <c r="H477" s="184">
        <v>44944</v>
      </c>
      <c r="I477" s="190" t="s">
        <v>212</v>
      </c>
      <c r="J477" s="191">
        <v>25218.7</v>
      </c>
      <c r="K477" s="191">
        <v>25059.31</v>
      </c>
      <c r="L477" s="191">
        <v>25218.7</v>
      </c>
      <c r="M477" s="191">
        <v>25000</v>
      </c>
      <c r="N477" s="187">
        <v>3.5000000000000003E-2</v>
      </c>
      <c r="O477" s="187">
        <v>8.3989372101745904E-4</v>
      </c>
      <c r="P477" s="188">
        <v>0.1</v>
      </c>
      <c r="Q477" s="187">
        <v>0.42286773331776428</v>
      </c>
      <c r="R477" s="189"/>
      <c r="T477" s="231"/>
    </row>
    <row r="478" spans="1:20" s="181" customFormat="1">
      <c r="A478" s="179"/>
      <c r="B478" s="209" t="s">
        <v>223</v>
      </c>
      <c r="C478" s="222" t="s">
        <v>239</v>
      </c>
      <c r="D478" s="221"/>
      <c r="E478" s="183" t="s">
        <v>225</v>
      </c>
      <c r="F478" s="183" t="s">
        <v>210</v>
      </c>
      <c r="G478" s="184" t="s">
        <v>273</v>
      </c>
      <c r="H478" s="184">
        <v>44648</v>
      </c>
      <c r="I478" s="190" t="s">
        <v>212</v>
      </c>
      <c r="J478" s="191">
        <v>101158.85</v>
      </c>
      <c r="K478" s="191">
        <v>100644.14</v>
      </c>
      <c r="L478" s="191">
        <v>101158.85</v>
      </c>
      <c r="M478" s="191">
        <v>100000</v>
      </c>
      <c r="N478" s="187">
        <v>3.7999999999999999E-2</v>
      </c>
      <c r="O478" s="187">
        <v>3.369034999438789E-3</v>
      </c>
      <c r="P478" s="188">
        <v>0.1</v>
      </c>
      <c r="Q478" s="187">
        <v>0.42646952654224901</v>
      </c>
      <c r="R478" s="189"/>
      <c r="T478" s="231"/>
    </row>
    <row r="479" spans="1:20" s="181" customFormat="1">
      <c r="A479" s="179"/>
      <c r="B479" s="209" t="s">
        <v>223</v>
      </c>
      <c r="C479" s="222" t="s">
        <v>239</v>
      </c>
      <c r="D479" s="221"/>
      <c r="E479" s="183" t="s">
        <v>225</v>
      </c>
      <c r="F479" s="183" t="s">
        <v>210</v>
      </c>
      <c r="G479" s="184" t="s">
        <v>273</v>
      </c>
      <c r="H479" s="184">
        <v>44648</v>
      </c>
      <c r="I479" s="190" t="s">
        <v>212</v>
      </c>
      <c r="J479" s="191">
        <v>101158.85</v>
      </c>
      <c r="K479" s="191">
        <v>100644.14</v>
      </c>
      <c r="L479" s="191">
        <v>101158.85</v>
      </c>
      <c r="M479" s="191">
        <v>100000</v>
      </c>
      <c r="N479" s="187">
        <v>3.7999999999999999E-2</v>
      </c>
      <c r="O479" s="187">
        <v>3.369034999438789E-3</v>
      </c>
      <c r="P479" s="188">
        <v>0.1</v>
      </c>
      <c r="Q479" s="187">
        <v>0.43007131976673374</v>
      </c>
      <c r="R479" s="189"/>
      <c r="T479" s="231"/>
    </row>
    <row r="480" spans="1:20" s="181" customFormat="1">
      <c r="A480" s="179"/>
      <c r="B480" s="209" t="s">
        <v>223</v>
      </c>
      <c r="C480" s="222" t="s">
        <v>239</v>
      </c>
      <c r="D480" s="221"/>
      <c r="E480" s="183" t="s">
        <v>225</v>
      </c>
      <c r="F480" s="183" t="s">
        <v>210</v>
      </c>
      <c r="G480" s="184" t="s">
        <v>273</v>
      </c>
      <c r="H480" s="184">
        <v>44648</v>
      </c>
      <c r="I480" s="190" t="s">
        <v>212</v>
      </c>
      <c r="J480" s="191">
        <v>101158.85</v>
      </c>
      <c r="K480" s="191">
        <v>100644.14</v>
      </c>
      <c r="L480" s="191">
        <v>101158.85</v>
      </c>
      <c r="M480" s="191">
        <v>100000</v>
      </c>
      <c r="N480" s="187">
        <v>3.7999999999999999E-2</v>
      </c>
      <c r="O480" s="187">
        <v>3.369034999438789E-3</v>
      </c>
      <c r="P480" s="188">
        <v>0.1</v>
      </c>
      <c r="Q480" s="187">
        <v>0.43367311299121847</v>
      </c>
      <c r="R480" s="189"/>
      <c r="T480" s="231"/>
    </row>
    <row r="481" spans="1:20" s="181" customFormat="1">
      <c r="A481" s="179"/>
      <c r="B481" s="209" t="s">
        <v>223</v>
      </c>
      <c r="C481" s="222" t="s">
        <v>239</v>
      </c>
      <c r="D481" s="221"/>
      <c r="E481" s="183" t="s">
        <v>225</v>
      </c>
      <c r="F481" s="183" t="s">
        <v>210</v>
      </c>
      <c r="G481" s="184" t="s">
        <v>273</v>
      </c>
      <c r="H481" s="184">
        <v>44648</v>
      </c>
      <c r="I481" s="190" t="s">
        <v>212</v>
      </c>
      <c r="J481" s="191">
        <v>101158.85</v>
      </c>
      <c r="K481" s="191">
        <v>100644.14</v>
      </c>
      <c r="L481" s="191">
        <v>101158.85</v>
      </c>
      <c r="M481" s="191">
        <v>100000</v>
      </c>
      <c r="N481" s="187">
        <v>3.7999999999999999E-2</v>
      </c>
      <c r="O481" s="187">
        <v>3.369034999438789E-3</v>
      </c>
      <c r="P481" s="188">
        <v>0.1</v>
      </c>
      <c r="Q481" s="187">
        <v>0.4372749062157032</v>
      </c>
      <c r="R481" s="189"/>
      <c r="T481" s="231"/>
    </row>
    <row r="482" spans="1:20" s="181" customFormat="1">
      <c r="A482" s="179"/>
      <c r="B482" s="209" t="s">
        <v>223</v>
      </c>
      <c r="C482" s="222" t="s">
        <v>239</v>
      </c>
      <c r="D482" s="221"/>
      <c r="E482" s="183" t="s">
        <v>225</v>
      </c>
      <c r="F482" s="183" t="s">
        <v>210</v>
      </c>
      <c r="G482" s="184" t="s">
        <v>273</v>
      </c>
      <c r="H482" s="184">
        <v>44648</v>
      </c>
      <c r="I482" s="190" t="s">
        <v>212</v>
      </c>
      <c r="J482" s="191">
        <v>101158.85</v>
      </c>
      <c r="K482" s="191">
        <v>100644.14</v>
      </c>
      <c r="L482" s="191">
        <v>101158.85</v>
      </c>
      <c r="M482" s="191">
        <v>100000</v>
      </c>
      <c r="N482" s="187">
        <v>3.7999999999999999E-2</v>
      </c>
      <c r="O482" s="187">
        <v>3.369034999438789E-3</v>
      </c>
      <c r="P482" s="188">
        <v>0.1</v>
      </c>
      <c r="Q482" s="187">
        <v>0.44087669944018792</v>
      </c>
      <c r="R482" s="189"/>
      <c r="T482" s="231"/>
    </row>
    <row r="483" spans="1:20" s="181" customFormat="1">
      <c r="A483" s="179"/>
      <c r="B483" s="209" t="s">
        <v>223</v>
      </c>
      <c r="C483" s="222" t="s">
        <v>239</v>
      </c>
      <c r="D483" s="221"/>
      <c r="E483" s="183" t="s">
        <v>225</v>
      </c>
      <c r="F483" s="183" t="s">
        <v>210</v>
      </c>
      <c r="G483" s="184" t="s">
        <v>240</v>
      </c>
      <c r="H483" s="184">
        <v>45558</v>
      </c>
      <c r="I483" s="190" t="s">
        <v>212</v>
      </c>
      <c r="J483" s="191">
        <v>100878.25</v>
      </c>
      <c r="K483" s="191">
        <v>100000</v>
      </c>
      <c r="L483" s="191">
        <v>100878.25</v>
      </c>
      <c r="M483" s="191">
        <v>100000</v>
      </c>
      <c r="N483" s="187">
        <v>3.2500000000000001E-2</v>
      </c>
      <c r="O483" s="187">
        <v>3.3596897842565034E-3</v>
      </c>
      <c r="P483" s="188">
        <v>0.1</v>
      </c>
      <c r="Q483" s="187">
        <v>0.4444685018118823</v>
      </c>
      <c r="R483" s="189"/>
      <c r="T483" s="231"/>
    </row>
    <row r="484" spans="1:20" s="181" customFormat="1">
      <c r="A484" s="179"/>
      <c r="B484" s="209" t="s">
        <v>223</v>
      </c>
      <c r="C484" s="222" t="s">
        <v>239</v>
      </c>
      <c r="D484" s="221"/>
      <c r="E484" s="183" t="s">
        <v>225</v>
      </c>
      <c r="F484" s="183" t="s">
        <v>210</v>
      </c>
      <c r="G484" s="184" t="s">
        <v>240</v>
      </c>
      <c r="H484" s="184">
        <v>45558</v>
      </c>
      <c r="I484" s="190" t="s">
        <v>212</v>
      </c>
      <c r="J484" s="191">
        <v>100878.25</v>
      </c>
      <c r="K484" s="191">
        <v>100000</v>
      </c>
      <c r="L484" s="191">
        <v>100878.25</v>
      </c>
      <c r="M484" s="191">
        <v>100000</v>
      </c>
      <c r="N484" s="187">
        <v>3.2500000000000001E-2</v>
      </c>
      <c r="O484" s="187">
        <v>3.3596897842565034E-3</v>
      </c>
      <c r="P484" s="188">
        <v>0.1</v>
      </c>
      <c r="Q484" s="187">
        <v>0.44806030418357667</v>
      </c>
      <c r="R484" s="189"/>
      <c r="T484" s="231"/>
    </row>
    <row r="485" spans="1:20" s="181" customFormat="1">
      <c r="A485" s="179"/>
      <c r="B485" s="209" t="s">
        <v>223</v>
      </c>
      <c r="C485" s="222" t="s">
        <v>239</v>
      </c>
      <c r="D485" s="221"/>
      <c r="E485" s="183" t="s">
        <v>225</v>
      </c>
      <c r="F485" s="183" t="s">
        <v>210</v>
      </c>
      <c r="G485" s="184" t="s">
        <v>240</v>
      </c>
      <c r="H485" s="184">
        <v>45558</v>
      </c>
      <c r="I485" s="190" t="s">
        <v>212</v>
      </c>
      <c r="J485" s="191">
        <v>50439.12</v>
      </c>
      <c r="K485" s="191">
        <v>50000</v>
      </c>
      <c r="L485" s="191">
        <v>50439.12</v>
      </c>
      <c r="M485" s="191">
        <v>50000</v>
      </c>
      <c r="N485" s="187">
        <v>3.2500000000000001E-2</v>
      </c>
      <c r="O485" s="187">
        <v>1.6798447256062422E-3</v>
      </c>
      <c r="P485" s="188">
        <v>0.1</v>
      </c>
      <c r="Q485" s="187">
        <v>0.44985620519139724</v>
      </c>
      <c r="R485" s="189"/>
      <c r="T485" s="231"/>
    </row>
    <row r="486" spans="1:20" s="181" customFormat="1">
      <c r="A486" s="179"/>
      <c r="B486" s="209" t="s">
        <v>223</v>
      </c>
      <c r="C486" s="222" t="s">
        <v>239</v>
      </c>
      <c r="D486" s="221"/>
      <c r="E486" s="183" t="s">
        <v>225</v>
      </c>
      <c r="F486" s="183" t="s">
        <v>210</v>
      </c>
      <c r="G486" s="184" t="s">
        <v>240</v>
      </c>
      <c r="H486" s="184">
        <v>45558</v>
      </c>
      <c r="I486" s="190" t="s">
        <v>212</v>
      </c>
      <c r="J486" s="191">
        <v>50439.12</v>
      </c>
      <c r="K486" s="191">
        <v>50000</v>
      </c>
      <c r="L486" s="191">
        <v>50439.12</v>
      </c>
      <c r="M486" s="191">
        <v>50000</v>
      </c>
      <c r="N486" s="187">
        <v>3.2500000000000001E-2</v>
      </c>
      <c r="O486" s="187">
        <v>1.6798447256062422E-3</v>
      </c>
      <c r="P486" s="188">
        <v>0.1</v>
      </c>
      <c r="Q486" s="187">
        <v>0.45165210619921781</v>
      </c>
      <c r="R486" s="189"/>
      <c r="T486" s="231"/>
    </row>
    <row r="487" spans="1:20" s="181" customFormat="1">
      <c r="A487" s="179"/>
      <c r="B487" s="209" t="s">
        <v>223</v>
      </c>
      <c r="C487" s="222" t="s">
        <v>239</v>
      </c>
      <c r="D487" s="221"/>
      <c r="E487" s="183" t="s">
        <v>225</v>
      </c>
      <c r="F487" s="183" t="s">
        <v>210</v>
      </c>
      <c r="G487" s="184" t="s">
        <v>240</v>
      </c>
      <c r="H487" s="184">
        <v>45558</v>
      </c>
      <c r="I487" s="190" t="s">
        <v>212</v>
      </c>
      <c r="J487" s="191">
        <v>50439.12</v>
      </c>
      <c r="K487" s="191">
        <v>50000</v>
      </c>
      <c r="L487" s="191">
        <v>50439.12</v>
      </c>
      <c r="M487" s="191">
        <v>50000</v>
      </c>
      <c r="N487" s="187">
        <v>3.2500000000000001E-2</v>
      </c>
      <c r="O487" s="187">
        <v>1.6798447256062422E-3</v>
      </c>
      <c r="P487" s="188">
        <v>0.1</v>
      </c>
      <c r="Q487" s="187">
        <v>0.45344800720703837</v>
      </c>
      <c r="R487" s="189"/>
      <c r="T487" s="231"/>
    </row>
    <row r="488" spans="1:20" s="181" customFormat="1">
      <c r="A488" s="179"/>
      <c r="B488" s="209" t="s">
        <v>223</v>
      </c>
      <c r="C488" s="222" t="s">
        <v>239</v>
      </c>
      <c r="D488" s="221"/>
      <c r="E488" s="183" t="s">
        <v>225</v>
      </c>
      <c r="F488" s="183" t="s">
        <v>210</v>
      </c>
      <c r="G488" s="184" t="s">
        <v>240</v>
      </c>
      <c r="H488" s="184">
        <v>45558</v>
      </c>
      <c r="I488" s="190" t="s">
        <v>212</v>
      </c>
      <c r="J488" s="191">
        <v>50439.12</v>
      </c>
      <c r="K488" s="191">
        <v>50000</v>
      </c>
      <c r="L488" s="191">
        <v>50439.12</v>
      </c>
      <c r="M488" s="191">
        <v>50000</v>
      </c>
      <c r="N488" s="187">
        <v>3.2500000000000001E-2</v>
      </c>
      <c r="O488" s="187">
        <v>1.6798447256062422E-3</v>
      </c>
      <c r="P488" s="188">
        <v>0.1</v>
      </c>
      <c r="Q488" s="187">
        <v>0.45524390821485894</v>
      </c>
      <c r="R488" s="189"/>
      <c r="T488" s="231"/>
    </row>
    <row r="489" spans="1:20" s="181" customFormat="1">
      <c r="A489" s="179"/>
      <c r="B489" s="209" t="s">
        <v>223</v>
      </c>
      <c r="C489" s="222" t="s">
        <v>239</v>
      </c>
      <c r="D489" s="221"/>
      <c r="E489" s="183" t="s">
        <v>225</v>
      </c>
      <c r="F489" s="183" t="s">
        <v>210</v>
      </c>
      <c r="G489" s="184" t="s">
        <v>268</v>
      </c>
      <c r="H489" s="184">
        <v>44585</v>
      </c>
      <c r="I489" s="190" t="s">
        <v>212</v>
      </c>
      <c r="J489" s="191">
        <v>101974.17</v>
      </c>
      <c r="K489" s="191">
        <v>101512.37</v>
      </c>
      <c r="L489" s="191">
        <v>101974.17</v>
      </c>
      <c r="M489" s="191">
        <v>100000</v>
      </c>
      <c r="N489" s="187">
        <v>4.3499999999999997E-2</v>
      </c>
      <c r="O489" s="187">
        <v>3.3961887444224699E-3</v>
      </c>
      <c r="P489" s="188">
        <v>0.1</v>
      </c>
      <c r="Q489" s="187">
        <v>0.45887473116884125</v>
      </c>
      <c r="R489" s="189"/>
      <c r="T489" s="231"/>
    </row>
    <row r="490" spans="1:20" s="181" customFormat="1">
      <c r="A490" s="179"/>
      <c r="B490" s="209" t="s">
        <v>223</v>
      </c>
      <c r="C490" s="222" t="s">
        <v>239</v>
      </c>
      <c r="D490" s="221"/>
      <c r="E490" s="183" t="s">
        <v>225</v>
      </c>
      <c r="F490" s="183" t="s">
        <v>210</v>
      </c>
      <c r="G490" s="184" t="s">
        <v>268</v>
      </c>
      <c r="H490" s="184">
        <v>44585</v>
      </c>
      <c r="I490" s="190" t="s">
        <v>212</v>
      </c>
      <c r="J490" s="191">
        <v>101974.17</v>
      </c>
      <c r="K490" s="191">
        <v>101512.37</v>
      </c>
      <c r="L490" s="191">
        <v>101974.17</v>
      </c>
      <c r="M490" s="191">
        <v>100000</v>
      </c>
      <c r="N490" s="187">
        <v>4.3499999999999997E-2</v>
      </c>
      <c r="O490" s="187">
        <v>3.3961887444224699E-3</v>
      </c>
      <c r="P490" s="188">
        <v>0.1</v>
      </c>
      <c r="Q490" s="187">
        <v>0.46250555412282357</v>
      </c>
      <c r="R490" s="189"/>
      <c r="T490" s="231"/>
    </row>
    <row r="491" spans="1:20" s="181" customFormat="1">
      <c r="A491" s="179"/>
      <c r="B491" s="209" t="s">
        <v>223</v>
      </c>
      <c r="C491" s="222" t="s">
        <v>239</v>
      </c>
      <c r="D491" s="221"/>
      <c r="E491" s="183" t="s">
        <v>225</v>
      </c>
      <c r="F491" s="183" t="s">
        <v>210</v>
      </c>
      <c r="G491" s="184" t="s">
        <v>268</v>
      </c>
      <c r="H491" s="184">
        <v>44585</v>
      </c>
      <c r="I491" s="190" t="s">
        <v>212</v>
      </c>
      <c r="J491" s="191">
        <v>101974.17</v>
      </c>
      <c r="K491" s="191">
        <v>101512.37</v>
      </c>
      <c r="L491" s="191">
        <v>101974.17</v>
      </c>
      <c r="M491" s="191">
        <v>100000</v>
      </c>
      <c r="N491" s="187">
        <v>4.3499999999999997E-2</v>
      </c>
      <c r="O491" s="187">
        <v>3.3961887444224699E-3</v>
      </c>
      <c r="P491" s="188">
        <v>0.1</v>
      </c>
      <c r="Q491" s="187">
        <v>0.46613637707680589</v>
      </c>
      <c r="R491" s="189"/>
      <c r="T491" s="231"/>
    </row>
    <row r="492" spans="1:20" s="181" customFormat="1">
      <c r="A492" s="179"/>
      <c r="B492" s="209" t="s">
        <v>223</v>
      </c>
      <c r="C492" s="222" t="s">
        <v>239</v>
      </c>
      <c r="D492" s="221"/>
      <c r="E492" s="183" t="s">
        <v>225</v>
      </c>
      <c r="F492" s="183" t="s">
        <v>210</v>
      </c>
      <c r="G492" s="184" t="s">
        <v>268</v>
      </c>
      <c r="H492" s="184">
        <v>44585</v>
      </c>
      <c r="I492" s="190" t="s">
        <v>212</v>
      </c>
      <c r="J492" s="191">
        <v>101974.17</v>
      </c>
      <c r="K492" s="191">
        <v>101512.37</v>
      </c>
      <c r="L492" s="191">
        <v>101974.17</v>
      </c>
      <c r="M492" s="191">
        <v>100000</v>
      </c>
      <c r="N492" s="187">
        <v>4.3499999999999997E-2</v>
      </c>
      <c r="O492" s="187">
        <v>3.3961887444224699E-3</v>
      </c>
      <c r="P492" s="188">
        <v>0.1</v>
      </c>
      <c r="Q492" s="187">
        <v>0.4697672000307882</v>
      </c>
      <c r="R492" s="189"/>
      <c r="T492" s="231"/>
    </row>
    <row r="493" spans="1:20" s="181" customFormat="1">
      <c r="A493" s="179"/>
      <c r="B493" s="209" t="s">
        <v>223</v>
      </c>
      <c r="C493" s="222" t="s">
        <v>239</v>
      </c>
      <c r="D493" s="221"/>
      <c r="E493" s="183" t="s">
        <v>225</v>
      </c>
      <c r="F493" s="183" t="s">
        <v>210</v>
      </c>
      <c r="G493" s="184" t="s">
        <v>268</v>
      </c>
      <c r="H493" s="184">
        <v>44585</v>
      </c>
      <c r="I493" s="190" t="s">
        <v>212</v>
      </c>
      <c r="J493" s="191">
        <v>101974.17</v>
      </c>
      <c r="K493" s="191">
        <v>101512.37</v>
      </c>
      <c r="L493" s="191">
        <v>101974.17</v>
      </c>
      <c r="M493" s="191">
        <v>100000</v>
      </c>
      <c r="N493" s="187">
        <v>4.3499999999999997E-2</v>
      </c>
      <c r="O493" s="187">
        <v>3.3961887444224699E-3</v>
      </c>
      <c r="P493" s="188">
        <v>0.1</v>
      </c>
      <c r="Q493" s="187">
        <v>0.47339802298477052</v>
      </c>
      <c r="R493" s="189"/>
      <c r="T493" s="231"/>
    </row>
    <row r="494" spans="1:20" s="181" customFormat="1">
      <c r="A494" s="179"/>
      <c r="B494" s="209" t="s">
        <v>223</v>
      </c>
      <c r="C494" s="222" t="s">
        <v>239</v>
      </c>
      <c r="D494" s="221"/>
      <c r="E494" s="183" t="s">
        <v>225</v>
      </c>
      <c r="F494" s="183" t="s">
        <v>210</v>
      </c>
      <c r="G494" s="184" t="s">
        <v>274</v>
      </c>
      <c r="H494" s="184">
        <v>44620</v>
      </c>
      <c r="I494" s="190" t="s">
        <v>212</v>
      </c>
      <c r="J494" s="191">
        <v>251648.33</v>
      </c>
      <c r="K494" s="191">
        <v>254269.72</v>
      </c>
      <c r="L494" s="191">
        <v>251648.33</v>
      </c>
      <c r="M494" s="191">
        <v>250000</v>
      </c>
      <c r="N494" s="187">
        <v>4.5999999999999999E-2</v>
      </c>
      <c r="O494" s="187">
        <v>8.3809971279855608E-3</v>
      </c>
      <c r="P494" s="188">
        <v>0.1</v>
      </c>
      <c r="Q494" s="187">
        <v>0.48235804230040025</v>
      </c>
      <c r="R494" s="189"/>
      <c r="T494" s="231"/>
    </row>
    <row r="495" spans="1:20" s="181" customFormat="1">
      <c r="A495" s="179"/>
      <c r="B495" s="209" t="s">
        <v>223</v>
      </c>
      <c r="C495" s="222" t="s">
        <v>239</v>
      </c>
      <c r="D495" s="221"/>
      <c r="E495" s="183" t="s">
        <v>225</v>
      </c>
      <c r="F495" s="183" t="s">
        <v>210</v>
      </c>
      <c r="G495" s="184" t="s">
        <v>222</v>
      </c>
      <c r="H495" s="184">
        <v>44847</v>
      </c>
      <c r="I495" s="190" t="s">
        <v>212</v>
      </c>
      <c r="J495" s="191">
        <v>50442.71</v>
      </c>
      <c r="K495" s="191">
        <v>50000</v>
      </c>
      <c r="L495" s="191">
        <v>50442.71</v>
      </c>
      <c r="M495" s="191">
        <v>50000</v>
      </c>
      <c r="N495" s="187">
        <v>3.85E-2</v>
      </c>
      <c r="O495" s="187">
        <v>1.6799642884091802E-3</v>
      </c>
      <c r="P495" s="188">
        <v>0.1</v>
      </c>
      <c r="Q495" s="187">
        <v>0.48415407113131959</v>
      </c>
      <c r="R495" s="189"/>
      <c r="T495" s="231"/>
    </row>
    <row r="496" spans="1:20" s="181" customFormat="1">
      <c r="A496" s="179"/>
      <c r="B496" s="209" t="s">
        <v>223</v>
      </c>
      <c r="C496" s="222" t="s">
        <v>239</v>
      </c>
      <c r="D496" s="221"/>
      <c r="E496" s="183" t="s">
        <v>225</v>
      </c>
      <c r="F496" s="183" t="s">
        <v>210</v>
      </c>
      <c r="G496" s="184" t="s">
        <v>222</v>
      </c>
      <c r="H496" s="184">
        <v>44847</v>
      </c>
      <c r="I496" s="190" t="s">
        <v>212</v>
      </c>
      <c r="J496" s="191">
        <v>50442.71</v>
      </c>
      <c r="K496" s="191">
        <v>50000</v>
      </c>
      <c r="L496" s="191">
        <v>50442.71</v>
      </c>
      <c r="M496" s="191">
        <v>50000</v>
      </c>
      <c r="N496" s="187">
        <v>3.85E-2</v>
      </c>
      <c r="O496" s="187">
        <v>1.6799642884091802E-3</v>
      </c>
      <c r="P496" s="188">
        <v>0.1</v>
      </c>
      <c r="Q496" s="187">
        <v>0.48595009996223892</v>
      </c>
      <c r="R496" s="189"/>
      <c r="T496" s="231"/>
    </row>
    <row r="497" spans="1:20" s="181" customFormat="1">
      <c r="A497" s="179"/>
      <c r="B497" s="209" t="s">
        <v>223</v>
      </c>
      <c r="C497" s="222" t="s">
        <v>239</v>
      </c>
      <c r="D497" s="221"/>
      <c r="E497" s="183" t="s">
        <v>225</v>
      </c>
      <c r="F497" s="183" t="s">
        <v>210</v>
      </c>
      <c r="G497" s="184" t="s">
        <v>222</v>
      </c>
      <c r="H497" s="184">
        <v>44847</v>
      </c>
      <c r="I497" s="190" t="s">
        <v>212</v>
      </c>
      <c r="J497" s="191">
        <v>50442.71</v>
      </c>
      <c r="K497" s="191">
        <v>50000</v>
      </c>
      <c r="L497" s="191">
        <v>50442.71</v>
      </c>
      <c r="M497" s="191">
        <v>50000</v>
      </c>
      <c r="N497" s="187">
        <v>3.85E-2</v>
      </c>
      <c r="O497" s="187">
        <v>1.6799642884091802E-3</v>
      </c>
      <c r="P497" s="188">
        <v>0.1</v>
      </c>
      <c r="Q497" s="187">
        <v>0.48774612879315826</v>
      </c>
      <c r="R497" s="189"/>
      <c r="T497" s="231"/>
    </row>
    <row r="498" spans="1:20" s="181" customFormat="1">
      <c r="A498" s="179"/>
      <c r="B498" s="209" t="s">
        <v>223</v>
      </c>
      <c r="C498" s="222" t="s">
        <v>239</v>
      </c>
      <c r="D498" s="221"/>
      <c r="E498" s="183" t="s">
        <v>225</v>
      </c>
      <c r="F498" s="183" t="s">
        <v>210</v>
      </c>
      <c r="G498" s="184" t="s">
        <v>222</v>
      </c>
      <c r="H498" s="184">
        <v>44847</v>
      </c>
      <c r="I498" s="190" t="s">
        <v>212</v>
      </c>
      <c r="J498" s="191">
        <v>50442.71</v>
      </c>
      <c r="K498" s="191">
        <v>50000</v>
      </c>
      <c r="L498" s="191">
        <v>50442.71</v>
      </c>
      <c r="M498" s="191">
        <v>50000</v>
      </c>
      <c r="N498" s="187">
        <v>3.85E-2</v>
      </c>
      <c r="O498" s="187">
        <v>1.6799642884091802E-3</v>
      </c>
      <c r="P498" s="188">
        <v>0.1</v>
      </c>
      <c r="Q498" s="187">
        <v>0.4895421576240776</v>
      </c>
      <c r="R498" s="189"/>
      <c r="T498" s="231"/>
    </row>
    <row r="499" spans="1:20" s="181" customFormat="1">
      <c r="A499" s="179"/>
      <c r="B499" s="209" t="s">
        <v>223</v>
      </c>
      <c r="C499" s="222" t="s">
        <v>239</v>
      </c>
      <c r="D499" s="221"/>
      <c r="E499" s="183" t="s">
        <v>225</v>
      </c>
      <c r="F499" s="183" t="s">
        <v>210</v>
      </c>
      <c r="G499" s="184" t="s">
        <v>222</v>
      </c>
      <c r="H499" s="184">
        <v>44847</v>
      </c>
      <c r="I499" s="190" t="s">
        <v>212</v>
      </c>
      <c r="J499" s="191">
        <v>100885.42</v>
      </c>
      <c r="K499" s="191">
        <v>100000</v>
      </c>
      <c r="L499" s="191">
        <v>100885.42</v>
      </c>
      <c r="M499" s="191">
        <v>100000</v>
      </c>
      <c r="N499" s="187">
        <v>3.85E-2</v>
      </c>
      <c r="O499" s="187">
        <v>3.3599285768183603E-3</v>
      </c>
      <c r="P499" s="188">
        <v>0.1</v>
      </c>
      <c r="Q499" s="187">
        <v>0.49313421528591633</v>
      </c>
      <c r="R499" s="189"/>
      <c r="T499" s="231"/>
    </row>
    <row r="500" spans="1:20" s="181" customFormat="1">
      <c r="A500" s="179"/>
      <c r="B500" s="209" t="s">
        <v>223</v>
      </c>
      <c r="C500" s="222" t="s">
        <v>239</v>
      </c>
      <c r="D500" s="221"/>
      <c r="E500" s="183" t="s">
        <v>225</v>
      </c>
      <c r="F500" s="183" t="s">
        <v>210</v>
      </c>
      <c r="G500" s="184" t="s">
        <v>222</v>
      </c>
      <c r="H500" s="184">
        <v>44847</v>
      </c>
      <c r="I500" s="190" t="s">
        <v>212</v>
      </c>
      <c r="J500" s="191">
        <v>100885.42</v>
      </c>
      <c r="K500" s="191">
        <v>100000</v>
      </c>
      <c r="L500" s="191">
        <v>100885.42</v>
      </c>
      <c r="M500" s="191">
        <v>100000</v>
      </c>
      <c r="N500" s="187">
        <v>3.85E-2</v>
      </c>
      <c r="O500" s="187">
        <v>3.3599285768183603E-3</v>
      </c>
      <c r="P500" s="188">
        <v>0.1</v>
      </c>
      <c r="Q500" s="187">
        <v>0.49672627294775507</v>
      </c>
      <c r="R500" s="189"/>
      <c r="T500" s="231"/>
    </row>
    <row r="501" spans="1:20" s="181" customFormat="1">
      <c r="A501" s="179"/>
      <c r="B501" s="209" t="s">
        <v>223</v>
      </c>
      <c r="C501" s="222" t="s">
        <v>239</v>
      </c>
      <c r="D501" s="221"/>
      <c r="E501" s="183" t="s">
        <v>225</v>
      </c>
      <c r="F501" s="183" t="s">
        <v>210</v>
      </c>
      <c r="G501" s="184" t="s">
        <v>275</v>
      </c>
      <c r="H501" s="184">
        <v>44851</v>
      </c>
      <c r="I501" s="190" t="s">
        <v>212</v>
      </c>
      <c r="J501" s="191">
        <v>50426.81</v>
      </c>
      <c r="K501" s="191">
        <v>50000</v>
      </c>
      <c r="L501" s="191">
        <v>50426.81</v>
      </c>
      <c r="M501" s="191">
        <v>50000</v>
      </c>
      <c r="N501" s="187">
        <v>3.85E-2</v>
      </c>
      <c r="O501" s="187">
        <v>1.6794347484184518E-3</v>
      </c>
      <c r="P501" s="188">
        <v>0.1</v>
      </c>
      <c r="Q501" s="187">
        <v>0.49852173565408653</v>
      </c>
      <c r="R501" s="189"/>
      <c r="T501" s="231"/>
    </row>
    <row r="502" spans="1:20" s="181" customFormat="1">
      <c r="A502" s="179"/>
      <c r="B502" s="209" t="s">
        <v>223</v>
      </c>
      <c r="C502" s="222" t="s">
        <v>239</v>
      </c>
      <c r="D502" s="221"/>
      <c r="E502" s="183" t="s">
        <v>225</v>
      </c>
      <c r="F502" s="183" t="s">
        <v>210</v>
      </c>
      <c r="G502" s="184" t="s">
        <v>275</v>
      </c>
      <c r="H502" s="184">
        <v>44851</v>
      </c>
      <c r="I502" s="190" t="s">
        <v>212</v>
      </c>
      <c r="J502" s="191">
        <v>50426.81</v>
      </c>
      <c r="K502" s="191">
        <v>50000</v>
      </c>
      <c r="L502" s="191">
        <v>50426.81</v>
      </c>
      <c r="M502" s="191">
        <v>50000</v>
      </c>
      <c r="N502" s="187">
        <v>3.85E-2</v>
      </c>
      <c r="O502" s="187">
        <v>1.6794347484184518E-3</v>
      </c>
      <c r="P502" s="188">
        <v>0.1</v>
      </c>
      <c r="Q502" s="187">
        <v>0.50031719836041799</v>
      </c>
      <c r="R502" s="189"/>
      <c r="T502" s="231"/>
    </row>
    <row r="503" spans="1:20" s="181" customFormat="1">
      <c r="A503" s="179"/>
      <c r="B503" s="209" t="s">
        <v>223</v>
      </c>
      <c r="C503" s="222" t="s">
        <v>239</v>
      </c>
      <c r="D503" s="221"/>
      <c r="E503" s="183" t="s">
        <v>225</v>
      </c>
      <c r="F503" s="183" t="s">
        <v>210</v>
      </c>
      <c r="G503" s="184" t="s">
        <v>275</v>
      </c>
      <c r="H503" s="184">
        <v>44851</v>
      </c>
      <c r="I503" s="190" t="s">
        <v>212</v>
      </c>
      <c r="J503" s="191">
        <v>50426.81</v>
      </c>
      <c r="K503" s="191">
        <v>50000</v>
      </c>
      <c r="L503" s="191">
        <v>50426.81</v>
      </c>
      <c r="M503" s="191">
        <v>50000</v>
      </c>
      <c r="N503" s="187">
        <v>3.85E-2</v>
      </c>
      <c r="O503" s="187">
        <v>1.6794347484184518E-3</v>
      </c>
      <c r="P503" s="188">
        <v>0.1</v>
      </c>
      <c r="Q503" s="187">
        <v>0.50211266106674945</v>
      </c>
      <c r="R503" s="189"/>
      <c r="T503" s="231"/>
    </row>
    <row r="504" spans="1:20" s="181" customFormat="1">
      <c r="A504" s="179"/>
      <c r="B504" s="209" t="s">
        <v>223</v>
      </c>
      <c r="C504" s="222" t="s">
        <v>239</v>
      </c>
      <c r="D504" s="221"/>
      <c r="E504" s="183" t="s">
        <v>225</v>
      </c>
      <c r="F504" s="183" t="s">
        <v>210</v>
      </c>
      <c r="G504" s="184" t="s">
        <v>276</v>
      </c>
      <c r="H504" s="184">
        <v>44676</v>
      </c>
      <c r="I504" s="190" t="s">
        <v>212</v>
      </c>
      <c r="J504" s="191">
        <v>50354.36</v>
      </c>
      <c r="K504" s="191">
        <v>50000</v>
      </c>
      <c r="L504" s="191">
        <v>50354.36</v>
      </c>
      <c r="M504" s="191">
        <v>50000</v>
      </c>
      <c r="N504" s="187">
        <v>3.5000000000000003E-2</v>
      </c>
      <c r="O504" s="187">
        <v>1.6770218444984357E-3</v>
      </c>
      <c r="P504" s="188">
        <v>0.1</v>
      </c>
      <c r="Q504" s="187">
        <v>0.50390554416764732</v>
      </c>
      <c r="R504" s="189"/>
      <c r="T504" s="231"/>
    </row>
    <row r="505" spans="1:20" s="181" customFormat="1">
      <c r="A505" s="179"/>
      <c r="B505" s="209" t="s">
        <v>223</v>
      </c>
      <c r="C505" s="222" t="s">
        <v>239</v>
      </c>
      <c r="D505" s="221"/>
      <c r="E505" s="183" t="s">
        <v>225</v>
      </c>
      <c r="F505" s="183" t="s">
        <v>210</v>
      </c>
      <c r="G505" s="184" t="s">
        <v>276</v>
      </c>
      <c r="H505" s="184">
        <v>44676</v>
      </c>
      <c r="I505" s="190" t="s">
        <v>212</v>
      </c>
      <c r="J505" s="191">
        <v>50354.36</v>
      </c>
      <c r="K505" s="191">
        <v>50000</v>
      </c>
      <c r="L505" s="191">
        <v>50354.36</v>
      </c>
      <c r="M505" s="191">
        <v>50000</v>
      </c>
      <c r="N505" s="187">
        <v>3.5000000000000003E-2</v>
      </c>
      <c r="O505" s="187">
        <v>1.6770218444984357E-3</v>
      </c>
      <c r="P505" s="188">
        <v>0.1</v>
      </c>
      <c r="Q505" s="187">
        <v>0.50569842726854519</v>
      </c>
      <c r="R505" s="189"/>
      <c r="T505" s="231"/>
    </row>
    <row r="506" spans="1:20" s="181" customFormat="1">
      <c r="A506" s="179"/>
      <c r="B506" s="209" t="s">
        <v>223</v>
      </c>
      <c r="C506" s="222" t="s">
        <v>239</v>
      </c>
      <c r="D506" s="221"/>
      <c r="E506" s="183" t="s">
        <v>225</v>
      </c>
      <c r="F506" s="183" t="s">
        <v>210</v>
      </c>
      <c r="G506" s="184" t="s">
        <v>276</v>
      </c>
      <c r="H506" s="184">
        <v>44676</v>
      </c>
      <c r="I506" s="190" t="s">
        <v>212</v>
      </c>
      <c r="J506" s="191">
        <v>50354.36</v>
      </c>
      <c r="K506" s="191">
        <v>50000</v>
      </c>
      <c r="L506" s="191">
        <v>50354.36</v>
      </c>
      <c r="M506" s="191">
        <v>50000</v>
      </c>
      <c r="N506" s="187">
        <v>3.5000000000000003E-2</v>
      </c>
      <c r="O506" s="187">
        <v>1.6770218444984357E-3</v>
      </c>
      <c r="P506" s="188">
        <v>0.1</v>
      </c>
      <c r="Q506" s="187">
        <v>0.50749131036944306</v>
      </c>
      <c r="R506" s="189"/>
      <c r="T506" s="231"/>
    </row>
    <row r="507" spans="1:20" s="181" customFormat="1">
      <c r="A507" s="179"/>
      <c r="B507" s="209" t="s">
        <v>223</v>
      </c>
      <c r="C507" s="222" t="s">
        <v>239</v>
      </c>
      <c r="D507" s="221"/>
      <c r="E507" s="183" t="s">
        <v>225</v>
      </c>
      <c r="F507" s="183" t="s">
        <v>210</v>
      </c>
      <c r="G507" s="184" t="s">
        <v>241</v>
      </c>
      <c r="H507" s="184">
        <v>45310</v>
      </c>
      <c r="I507" s="190" t="s">
        <v>212</v>
      </c>
      <c r="J507" s="191">
        <v>50598.239999999998</v>
      </c>
      <c r="K507" s="191">
        <v>50351.01</v>
      </c>
      <c r="L507" s="191">
        <v>50598.239999999998</v>
      </c>
      <c r="M507" s="191">
        <v>50000</v>
      </c>
      <c r="N507" s="187">
        <v>3.5000000000000003E-2</v>
      </c>
      <c r="O507" s="187">
        <v>1.685144122041756E-3</v>
      </c>
      <c r="P507" s="188">
        <v>0.1</v>
      </c>
      <c r="Q507" s="187">
        <v>0.50929287689578107</v>
      </c>
      <c r="R507" s="189"/>
      <c r="T507" s="231"/>
    </row>
    <row r="508" spans="1:20" s="181" customFormat="1">
      <c r="A508" s="179"/>
      <c r="B508" s="209" t="s">
        <v>223</v>
      </c>
      <c r="C508" s="222" t="s">
        <v>239</v>
      </c>
      <c r="D508" s="221"/>
      <c r="E508" s="183" t="s">
        <v>225</v>
      </c>
      <c r="F508" s="183" t="s">
        <v>210</v>
      </c>
      <c r="G508" s="184" t="s">
        <v>241</v>
      </c>
      <c r="H508" s="184">
        <v>45310</v>
      </c>
      <c r="I508" s="190" t="s">
        <v>212</v>
      </c>
      <c r="J508" s="191">
        <v>50598.239999999998</v>
      </c>
      <c r="K508" s="191">
        <v>50351.01</v>
      </c>
      <c r="L508" s="191">
        <v>50598.239999999998</v>
      </c>
      <c r="M508" s="191">
        <v>50000</v>
      </c>
      <c r="N508" s="187">
        <v>3.5000000000000003E-2</v>
      </c>
      <c r="O508" s="187">
        <v>1.685144122041756E-3</v>
      </c>
      <c r="P508" s="188">
        <v>0.1</v>
      </c>
      <c r="Q508" s="187">
        <v>0.51109444342211907</v>
      </c>
      <c r="R508" s="189"/>
      <c r="T508" s="231"/>
    </row>
    <row r="509" spans="1:20" s="181" customFormat="1">
      <c r="A509" s="179"/>
      <c r="B509" s="209" t="s">
        <v>223</v>
      </c>
      <c r="C509" s="222" t="s">
        <v>239</v>
      </c>
      <c r="D509" s="221"/>
      <c r="E509" s="183" t="s">
        <v>225</v>
      </c>
      <c r="F509" s="183" t="s">
        <v>210</v>
      </c>
      <c r="G509" s="184" t="s">
        <v>241</v>
      </c>
      <c r="H509" s="184">
        <v>45310</v>
      </c>
      <c r="I509" s="190" t="s">
        <v>212</v>
      </c>
      <c r="J509" s="191">
        <v>50598.239999999998</v>
      </c>
      <c r="K509" s="191">
        <v>50351.01</v>
      </c>
      <c r="L509" s="191">
        <v>50598.239999999998</v>
      </c>
      <c r="M509" s="191">
        <v>50000</v>
      </c>
      <c r="N509" s="187">
        <v>3.5000000000000003E-2</v>
      </c>
      <c r="O509" s="187">
        <v>1.685144122041756E-3</v>
      </c>
      <c r="P509" s="188">
        <v>0.1</v>
      </c>
      <c r="Q509" s="187">
        <v>0.51289600994845708</v>
      </c>
      <c r="R509" s="189"/>
      <c r="T509" s="231"/>
    </row>
    <row r="510" spans="1:20" s="181" customFormat="1">
      <c r="A510" s="179"/>
      <c r="B510" s="209" t="s">
        <v>223</v>
      </c>
      <c r="C510" s="222" t="s">
        <v>239</v>
      </c>
      <c r="D510" s="221"/>
      <c r="E510" s="183" t="s">
        <v>225</v>
      </c>
      <c r="F510" s="183" t="s">
        <v>210</v>
      </c>
      <c r="G510" s="184" t="s">
        <v>241</v>
      </c>
      <c r="H510" s="184">
        <v>45310</v>
      </c>
      <c r="I510" s="190" t="s">
        <v>212</v>
      </c>
      <c r="J510" s="191">
        <v>50598.239999999998</v>
      </c>
      <c r="K510" s="191">
        <v>50351.01</v>
      </c>
      <c r="L510" s="191">
        <v>50598.239999999998</v>
      </c>
      <c r="M510" s="191">
        <v>50000</v>
      </c>
      <c r="N510" s="187">
        <v>3.5000000000000003E-2</v>
      </c>
      <c r="O510" s="187">
        <v>1.685144122041756E-3</v>
      </c>
      <c r="P510" s="188">
        <v>0.1</v>
      </c>
      <c r="Q510" s="187">
        <v>0.51469757647479508</v>
      </c>
      <c r="R510" s="189"/>
      <c r="T510" s="231"/>
    </row>
    <row r="511" spans="1:20" s="181" customFormat="1">
      <c r="A511" s="179"/>
      <c r="B511" s="209" t="s">
        <v>223</v>
      </c>
      <c r="C511" s="222" t="s">
        <v>239</v>
      </c>
      <c r="D511" s="221"/>
      <c r="E511" s="183" t="s">
        <v>225</v>
      </c>
      <c r="F511" s="183" t="s">
        <v>210</v>
      </c>
      <c r="G511" s="184" t="s">
        <v>241</v>
      </c>
      <c r="H511" s="184">
        <v>45310</v>
      </c>
      <c r="I511" s="190" t="s">
        <v>212</v>
      </c>
      <c r="J511" s="191">
        <v>50598.239999999998</v>
      </c>
      <c r="K511" s="191">
        <v>50351.01</v>
      </c>
      <c r="L511" s="191">
        <v>50598.239999999998</v>
      </c>
      <c r="M511" s="191">
        <v>50000</v>
      </c>
      <c r="N511" s="187">
        <v>3.5000000000000003E-2</v>
      </c>
      <c r="O511" s="187">
        <v>1.685144122041756E-3</v>
      </c>
      <c r="P511" s="188">
        <v>0.1</v>
      </c>
      <c r="Q511" s="187">
        <v>0.51649914300113309</v>
      </c>
      <c r="R511" s="189"/>
      <c r="T511" s="231"/>
    </row>
    <row r="512" spans="1:20" s="181" customFormat="1">
      <c r="A512" s="179"/>
      <c r="B512" s="209" t="s">
        <v>223</v>
      </c>
      <c r="C512" s="222" t="s">
        <v>239</v>
      </c>
      <c r="D512" s="221"/>
      <c r="E512" s="183" t="s">
        <v>225</v>
      </c>
      <c r="F512" s="183" t="s">
        <v>210</v>
      </c>
      <c r="G512" s="184" t="s">
        <v>241</v>
      </c>
      <c r="H512" s="184">
        <v>45310</v>
      </c>
      <c r="I512" s="190" t="s">
        <v>212</v>
      </c>
      <c r="J512" s="191">
        <v>50598.239999999998</v>
      </c>
      <c r="K512" s="191">
        <v>50351.01</v>
      </c>
      <c r="L512" s="191">
        <v>50598.239999999998</v>
      </c>
      <c r="M512" s="191">
        <v>50000</v>
      </c>
      <c r="N512" s="187">
        <v>3.5000000000000003E-2</v>
      </c>
      <c r="O512" s="187">
        <v>1.685144122041756E-3</v>
      </c>
      <c r="P512" s="188">
        <v>0.1</v>
      </c>
      <c r="Q512" s="187">
        <v>0.51830070952747109</v>
      </c>
      <c r="R512" s="189"/>
      <c r="T512" s="231"/>
    </row>
    <row r="513" spans="1:20" s="181" customFormat="1">
      <c r="A513" s="179"/>
      <c r="B513" s="209" t="s">
        <v>223</v>
      </c>
      <c r="C513" s="222" t="s">
        <v>239</v>
      </c>
      <c r="D513" s="221"/>
      <c r="E513" s="183" t="s">
        <v>225</v>
      </c>
      <c r="F513" s="183" t="s">
        <v>210</v>
      </c>
      <c r="G513" s="184" t="s">
        <v>241</v>
      </c>
      <c r="H513" s="184">
        <v>45310</v>
      </c>
      <c r="I513" s="190" t="s">
        <v>212</v>
      </c>
      <c r="J513" s="191">
        <v>25299.119999999999</v>
      </c>
      <c r="K513" s="191">
        <v>25175.5</v>
      </c>
      <c r="L513" s="191">
        <v>25299.119999999999</v>
      </c>
      <c r="M513" s="191">
        <v>25000</v>
      </c>
      <c r="N513" s="187">
        <v>3.5000000000000003E-2</v>
      </c>
      <c r="O513" s="187">
        <v>8.42572061020878E-4</v>
      </c>
      <c r="P513" s="188">
        <v>0.1</v>
      </c>
      <c r="Q513" s="187">
        <v>0.5192014927906401</v>
      </c>
      <c r="R513" s="189"/>
      <c r="T513" s="231"/>
    </row>
    <row r="514" spans="1:20" s="181" customFormat="1">
      <c r="A514" s="179"/>
      <c r="B514" s="209" t="s">
        <v>223</v>
      </c>
      <c r="C514" s="222" t="s">
        <v>239</v>
      </c>
      <c r="D514" s="221"/>
      <c r="E514" s="183" t="s">
        <v>225</v>
      </c>
      <c r="F514" s="183" t="s">
        <v>210</v>
      </c>
      <c r="G514" s="184" t="s">
        <v>241</v>
      </c>
      <c r="H514" s="184">
        <v>45310</v>
      </c>
      <c r="I514" s="190" t="s">
        <v>212</v>
      </c>
      <c r="J514" s="191">
        <v>25299.119999999999</v>
      </c>
      <c r="K514" s="191">
        <v>25175.5</v>
      </c>
      <c r="L514" s="191">
        <v>25299.119999999999</v>
      </c>
      <c r="M514" s="191">
        <v>25000</v>
      </c>
      <c r="N514" s="187">
        <v>3.5000000000000003E-2</v>
      </c>
      <c r="O514" s="187">
        <v>8.42572061020878E-4</v>
      </c>
      <c r="P514" s="188">
        <v>0.1</v>
      </c>
      <c r="Q514" s="187">
        <v>0.5201022760538091</v>
      </c>
      <c r="R514" s="189"/>
      <c r="T514" s="231"/>
    </row>
    <row r="515" spans="1:20" s="181" customFormat="1">
      <c r="A515" s="179"/>
      <c r="B515" s="209" t="s">
        <v>223</v>
      </c>
      <c r="C515" s="222" t="s">
        <v>239</v>
      </c>
      <c r="D515" s="221"/>
      <c r="E515" s="183" t="s">
        <v>225</v>
      </c>
      <c r="F515" s="183" t="s">
        <v>210</v>
      </c>
      <c r="G515" s="184" t="s">
        <v>241</v>
      </c>
      <c r="H515" s="184">
        <v>45310</v>
      </c>
      <c r="I515" s="190" t="s">
        <v>212</v>
      </c>
      <c r="J515" s="191">
        <v>25299.119999999999</v>
      </c>
      <c r="K515" s="191">
        <v>25175.5</v>
      </c>
      <c r="L515" s="191">
        <v>25299.119999999999</v>
      </c>
      <c r="M515" s="191">
        <v>25000</v>
      </c>
      <c r="N515" s="187">
        <v>3.5000000000000003E-2</v>
      </c>
      <c r="O515" s="187">
        <v>8.42572061020878E-4</v>
      </c>
      <c r="P515" s="188">
        <v>0.1</v>
      </c>
      <c r="Q515" s="187">
        <v>0.5210030593169781</v>
      </c>
      <c r="R515" s="189"/>
      <c r="T515" s="231"/>
    </row>
    <row r="516" spans="1:20" s="181" customFormat="1">
      <c r="A516" s="179"/>
      <c r="B516" s="209" t="s">
        <v>223</v>
      </c>
      <c r="C516" s="222" t="s">
        <v>239</v>
      </c>
      <c r="D516" s="221"/>
      <c r="E516" s="183" t="s">
        <v>225</v>
      </c>
      <c r="F516" s="183" t="s">
        <v>210</v>
      </c>
      <c r="G516" s="184" t="s">
        <v>241</v>
      </c>
      <c r="H516" s="184">
        <v>45310</v>
      </c>
      <c r="I516" s="190" t="s">
        <v>212</v>
      </c>
      <c r="J516" s="191">
        <v>25299.119999999999</v>
      </c>
      <c r="K516" s="191">
        <v>25175.5</v>
      </c>
      <c r="L516" s="191">
        <v>25299.119999999999</v>
      </c>
      <c r="M516" s="191">
        <v>25000</v>
      </c>
      <c r="N516" s="187">
        <v>3.5000000000000003E-2</v>
      </c>
      <c r="O516" s="187">
        <v>8.42572061020878E-4</v>
      </c>
      <c r="P516" s="188">
        <v>0.1</v>
      </c>
      <c r="Q516" s="187">
        <v>0.5219038425801471</v>
      </c>
      <c r="R516" s="189"/>
      <c r="T516" s="231"/>
    </row>
    <row r="517" spans="1:20" s="181" customFormat="1">
      <c r="A517" s="179"/>
      <c r="B517" s="209" t="s">
        <v>223</v>
      </c>
      <c r="C517" s="222" t="s">
        <v>239</v>
      </c>
      <c r="D517" s="221"/>
      <c r="E517" s="183" t="s">
        <v>225</v>
      </c>
      <c r="F517" s="183" t="s">
        <v>210</v>
      </c>
      <c r="G517" s="184" t="s">
        <v>241</v>
      </c>
      <c r="H517" s="184">
        <v>45310</v>
      </c>
      <c r="I517" s="190" t="s">
        <v>212</v>
      </c>
      <c r="J517" s="191">
        <v>25299.119999999999</v>
      </c>
      <c r="K517" s="191">
        <v>25175.5</v>
      </c>
      <c r="L517" s="191">
        <v>25299.119999999999</v>
      </c>
      <c r="M517" s="191">
        <v>25000</v>
      </c>
      <c r="N517" s="187">
        <v>3.5000000000000003E-2</v>
      </c>
      <c r="O517" s="187">
        <v>8.42572061020878E-4</v>
      </c>
      <c r="P517" s="188">
        <v>0.1</v>
      </c>
      <c r="Q517" s="187">
        <v>0.52280462584331611</v>
      </c>
      <c r="R517" s="189"/>
      <c r="T517" s="231"/>
    </row>
    <row r="518" spans="1:20" s="181" customFormat="1">
      <c r="A518" s="179"/>
      <c r="B518" s="209" t="s">
        <v>223</v>
      </c>
      <c r="C518" s="222" t="s">
        <v>239</v>
      </c>
      <c r="D518" s="221"/>
      <c r="E518" s="183" t="s">
        <v>225</v>
      </c>
      <c r="F518" s="183" t="s">
        <v>210</v>
      </c>
      <c r="G518" s="184" t="s">
        <v>241</v>
      </c>
      <c r="H518" s="184">
        <v>45310</v>
      </c>
      <c r="I518" s="190" t="s">
        <v>212</v>
      </c>
      <c r="J518" s="191">
        <v>25299.119999999999</v>
      </c>
      <c r="K518" s="191">
        <v>25175.5</v>
      </c>
      <c r="L518" s="191">
        <v>25299.119999999999</v>
      </c>
      <c r="M518" s="191">
        <v>25000</v>
      </c>
      <c r="N518" s="187">
        <v>3.5000000000000003E-2</v>
      </c>
      <c r="O518" s="187">
        <v>8.42572061020878E-4</v>
      </c>
      <c r="P518" s="188">
        <v>0.1</v>
      </c>
      <c r="Q518" s="187">
        <v>0.52370540910648511</v>
      </c>
      <c r="R518" s="189"/>
      <c r="T518" s="231"/>
    </row>
    <row r="519" spans="1:20" s="181" customFormat="1">
      <c r="A519" s="179"/>
      <c r="B519" s="209" t="s">
        <v>223</v>
      </c>
      <c r="C519" s="222" t="s">
        <v>239</v>
      </c>
      <c r="D519" s="221"/>
      <c r="E519" s="183" t="s">
        <v>225</v>
      </c>
      <c r="F519" s="183" t="s">
        <v>210</v>
      </c>
      <c r="G519" s="184" t="s">
        <v>241</v>
      </c>
      <c r="H519" s="184">
        <v>45310</v>
      </c>
      <c r="I519" s="190" t="s">
        <v>212</v>
      </c>
      <c r="J519" s="191">
        <v>25299.119999999999</v>
      </c>
      <c r="K519" s="191">
        <v>25175.5</v>
      </c>
      <c r="L519" s="191">
        <v>25299.119999999999</v>
      </c>
      <c r="M519" s="191">
        <v>25000</v>
      </c>
      <c r="N519" s="187">
        <v>3.5000000000000003E-2</v>
      </c>
      <c r="O519" s="187">
        <v>8.42572061020878E-4</v>
      </c>
      <c r="P519" s="188">
        <v>0.1</v>
      </c>
      <c r="Q519" s="187">
        <v>0.52460619236965411</v>
      </c>
      <c r="R519" s="189"/>
      <c r="T519" s="231"/>
    </row>
    <row r="520" spans="1:20" s="181" customFormat="1">
      <c r="A520" s="179"/>
      <c r="B520" s="209" t="s">
        <v>223</v>
      </c>
      <c r="C520" s="222" t="s">
        <v>239</v>
      </c>
      <c r="D520" s="221"/>
      <c r="E520" s="183" t="s">
        <v>225</v>
      </c>
      <c r="F520" s="183" t="s">
        <v>210</v>
      </c>
      <c r="G520" s="184" t="s">
        <v>241</v>
      </c>
      <c r="H520" s="184">
        <v>45310</v>
      </c>
      <c r="I520" s="190" t="s">
        <v>212</v>
      </c>
      <c r="J520" s="191">
        <v>25299.119999999999</v>
      </c>
      <c r="K520" s="191">
        <v>25175.5</v>
      </c>
      <c r="L520" s="191">
        <v>25299.119999999999</v>
      </c>
      <c r="M520" s="191">
        <v>25000</v>
      </c>
      <c r="N520" s="187">
        <v>3.5000000000000003E-2</v>
      </c>
      <c r="O520" s="187">
        <v>8.42572061020878E-4</v>
      </c>
      <c r="P520" s="188">
        <v>0.1</v>
      </c>
      <c r="Q520" s="187">
        <v>0.52550697563282311</v>
      </c>
      <c r="R520" s="189"/>
      <c r="T520" s="231"/>
    </row>
    <row r="521" spans="1:20" s="181" customFormat="1">
      <c r="A521" s="179"/>
      <c r="B521" s="209" t="s">
        <v>223</v>
      </c>
      <c r="C521" s="222" t="s">
        <v>242</v>
      </c>
      <c r="D521" s="221"/>
      <c r="E521" s="183" t="s">
        <v>225</v>
      </c>
      <c r="F521" s="183" t="s">
        <v>210</v>
      </c>
      <c r="G521" s="184" t="s">
        <v>229</v>
      </c>
      <c r="H521" s="184">
        <v>44944</v>
      </c>
      <c r="I521" s="190" t="s">
        <v>212</v>
      </c>
      <c r="J521" s="191">
        <v>25407.34</v>
      </c>
      <c r="K521" s="191">
        <v>25240.84</v>
      </c>
      <c r="L521" s="191">
        <v>25407.34</v>
      </c>
      <c r="M521" s="191">
        <v>25000</v>
      </c>
      <c r="N521" s="187">
        <v>4.7E-2</v>
      </c>
      <c r="O521" s="187">
        <v>8.4617626339802314E-4</v>
      </c>
      <c r="P521" s="188">
        <v>0.1</v>
      </c>
      <c r="Q521" s="187">
        <v>0.52641161210372189</v>
      </c>
      <c r="R521" s="189"/>
      <c r="T521" s="231"/>
    </row>
    <row r="522" spans="1:20" s="181" customFormat="1">
      <c r="A522" s="179"/>
      <c r="B522" s="209" t="s">
        <v>223</v>
      </c>
      <c r="C522" s="222" t="s">
        <v>242</v>
      </c>
      <c r="D522" s="221"/>
      <c r="E522" s="183" t="s">
        <v>225</v>
      </c>
      <c r="F522" s="183" t="s">
        <v>210</v>
      </c>
      <c r="G522" s="184" t="s">
        <v>229</v>
      </c>
      <c r="H522" s="184">
        <v>44944</v>
      </c>
      <c r="I522" s="190" t="s">
        <v>212</v>
      </c>
      <c r="J522" s="191">
        <v>25407.34</v>
      </c>
      <c r="K522" s="191">
        <v>25240.84</v>
      </c>
      <c r="L522" s="191">
        <v>25407.34</v>
      </c>
      <c r="M522" s="191">
        <v>25000</v>
      </c>
      <c r="N522" s="187">
        <v>4.7E-2</v>
      </c>
      <c r="O522" s="187">
        <v>8.4617626339802314E-4</v>
      </c>
      <c r="P522" s="188">
        <v>0.1</v>
      </c>
      <c r="Q522" s="187">
        <v>0.52731624857462067</v>
      </c>
      <c r="R522" s="189"/>
      <c r="T522" s="231"/>
    </row>
    <row r="523" spans="1:20" s="181" customFormat="1">
      <c r="A523" s="179"/>
      <c r="B523" s="209" t="s">
        <v>223</v>
      </c>
      <c r="C523" s="222" t="s">
        <v>242</v>
      </c>
      <c r="D523" s="221"/>
      <c r="E523" s="183" t="s">
        <v>225</v>
      </c>
      <c r="F523" s="183" t="s">
        <v>210</v>
      </c>
      <c r="G523" s="184" t="s">
        <v>229</v>
      </c>
      <c r="H523" s="184">
        <v>44944</v>
      </c>
      <c r="I523" s="190" t="s">
        <v>212</v>
      </c>
      <c r="J523" s="191">
        <v>25407.34</v>
      </c>
      <c r="K523" s="191">
        <v>25240.84</v>
      </c>
      <c r="L523" s="191">
        <v>25407.34</v>
      </c>
      <c r="M523" s="191">
        <v>25000</v>
      </c>
      <c r="N523" s="187">
        <v>4.7E-2</v>
      </c>
      <c r="O523" s="187">
        <v>8.4617626339802314E-4</v>
      </c>
      <c r="P523" s="188">
        <v>0.1</v>
      </c>
      <c r="Q523" s="187">
        <v>0.52822088504551945</v>
      </c>
      <c r="R523" s="189"/>
      <c r="T523" s="231"/>
    </row>
    <row r="524" spans="1:20" s="181" customFormat="1">
      <c r="A524" s="179"/>
      <c r="B524" s="209" t="s">
        <v>223</v>
      </c>
      <c r="C524" s="222" t="s">
        <v>242</v>
      </c>
      <c r="D524" s="221"/>
      <c r="E524" s="183" t="s">
        <v>225</v>
      </c>
      <c r="F524" s="183" t="s">
        <v>210</v>
      </c>
      <c r="G524" s="184" t="s">
        <v>229</v>
      </c>
      <c r="H524" s="184">
        <v>44944</v>
      </c>
      <c r="I524" s="190" t="s">
        <v>212</v>
      </c>
      <c r="J524" s="191">
        <v>25407.34</v>
      </c>
      <c r="K524" s="191">
        <v>25240.84</v>
      </c>
      <c r="L524" s="191">
        <v>25407.34</v>
      </c>
      <c r="M524" s="191">
        <v>25000</v>
      </c>
      <c r="N524" s="187">
        <v>4.7E-2</v>
      </c>
      <c r="O524" s="187">
        <v>8.4617626339802314E-4</v>
      </c>
      <c r="P524" s="188">
        <v>0.1</v>
      </c>
      <c r="Q524" s="187">
        <v>0.52912552151641823</v>
      </c>
      <c r="R524" s="189"/>
      <c r="T524" s="231"/>
    </row>
    <row r="525" spans="1:20" s="181" customFormat="1">
      <c r="A525" s="179"/>
      <c r="B525" s="209" t="s">
        <v>223</v>
      </c>
      <c r="C525" s="222" t="s">
        <v>242</v>
      </c>
      <c r="D525" s="221"/>
      <c r="E525" s="183" t="s">
        <v>225</v>
      </c>
      <c r="F525" s="183" t="s">
        <v>210</v>
      </c>
      <c r="G525" s="184" t="s">
        <v>229</v>
      </c>
      <c r="H525" s="184">
        <v>44944</v>
      </c>
      <c r="I525" s="190" t="s">
        <v>212</v>
      </c>
      <c r="J525" s="191">
        <v>25407.34</v>
      </c>
      <c r="K525" s="191">
        <v>25240.84</v>
      </c>
      <c r="L525" s="191">
        <v>25407.34</v>
      </c>
      <c r="M525" s="191">
        <v>25000</v>
      </c>
      <c r="N525" s="187">
        <v>4.7E-2</v>
      </c>
      <c r="O525" s="187">
        <v>8.4617626339802314E-4</v>
      </c>
      <c r="P525" s="188">
        <v>0.1</v>
      </c>
      <c r="Q525" s="187">
        <v>0.53003015798731701</v>
      </c>
      <c r="R525" s="189"/>
      <c r="T525" s="231"/>
    </row>
    <row r="526" spans="1:20" s="181" customFormat="1">
      <c r="A526" s="179"/>
      <c r="B526" s="209" t="s">
        <v>223</v>
      </c>
      <c r="C526" s="222" t="s">
        <v>242</v>
      </c>
      <c r="D526" s="221"/>
      <c r="E526" s="183" t="s">
        <v>225</v>
      </c>
      <c r="F526" s="183" t="s">
        <v>210</v>
      </c>
      <c r="G526" s="184" t="s">
        <v>229</v>
      </c>
      <c r="H526" s="184">
        <v>44944</v>
      </c>
      <c r="I526" s="190" t="s">
        <v>212</v>
      </c>
      <c r="J526" s="191">
        <v>25407.34</v>
      </c>
      <c r="K526" s="191">
        <v>25240.84</v>
      </c>
      <c r="L526" s="191">
        <v>25407.34</v>
      </c>
      <c r="M526" s="191">
        <v>25000</v>
      </c>
      <c r="N526" s="187">
        <v>4.7E-2</v>
      </c>
      <c r="O526" s="187">
        <v>8.4617626339802314E-4</v>
      </c>
      <c r="P526" s="188">
        <v>0.1</v>
      </c>
      <c r="Q526" s="187">
        <v>0.53093479445821579</v>
      </c>
      <c r="R526" s="189"/>
      <c r="T526" s="231"/>
    </row>
    <row r="527" spans="1:20" s="181" customFormat="1">
      <c r="A527" s="179"/>
      <c r="B527" s="209" t="s">
        <v>223</v>
      </c>
      <c r="C527" s="222" t="s">
        <v>242</v>
      </c>
      <c r="D527" s="221"/>
      <c r="E527" s="183" t="s">
        <v>225</v>
      </c>
      <c r="F527" s="183" t="s">
        <v>210</v>
      </c>
      <c r="G527" s="184" t="s">
        <v>229</v>
      </c>
      <c r="H527" s="184">
        <v>44944</v>
      </c>
      <c r="I527" s="190" t="s">
        <v>212</v>
      </c>
      <c r="J527" s="191">
        <v>25407.34</v>
      </c>
      <c r="K527" s="191">
        <v>25240.84</v>
      </c>
      <c r="L527" s="191">
        <v>25407.34</v>
      </c>
      <c r="M527" s="191">
        <v>25000</v>
      </c>
      <c r="N527" s="187">
        <v>4.7E-2</v>
      </c>
      <c r="O527" s="187">
        <v>8.4617626339802314E-4</v>
      </c>
      <c r="P527" s="188">
        <v>0.1</v>
      </c>
      <c r="Q527" s="187">
        <v>0.53183943092911456</v>
      </c>
      <c r="R527" s="189"/>
      <c r="T527" s="231"/>
    </row>
    <row r="528" spans="1:20" s="181" customFormat="1" ht="15" customHeight="1">
      <c r="A528" s="179"/>
      <c r="B528" s="209" t="s">
        <v>223</v>
      </c>
      <c r="C528" s="222" t="s">
        <v>242</v>
      </c>
      <c r="D528" s="221"/>
      <c r="E528" s="183" t="s">
        <v>225</v>
      </c>
      <c r="F528" s="183" t="s">
        <v>210</v>
      </c>
      <c r="G528" s="184" t="s">
        <v>229</v>
      </c>
      <c r="H528" s="184">
        <v>44944</v>
      </c>
      <c r="I528" s="183" t="s">
        <v>212</v>
      </c>
      <c r="J528" s="185">
        <v>25407.34</v>
      </c>
      <c r="K528" s="185">
        <v>25240.84</v>
      </c>
      <c r="L528" s="185">
        <v>25407.34</v>
      </c>
      <c r="M528" s="185">
        <v>25000</v>
      </c>
      <c r="N528" s="186">
        <v>4.7E-2</v>
      </c>
      <c r="O528" s="187">
        <v>8.4617626339802314E-4</v>
      </c>
      <c r="P528" s="188">
        <v>0.1</v>
      </c>
      <c r="Q528" s="187">
        <v>0.53274406740001334</v>
      </c>
      <c r="R528" s="189"/>
      <c r="T528" s="231"/>
    </row>
    <row r="529" spans="1:20" s="181" customFormat="1">
      <c r="A529" s="179"/>
      <c r="B529" s="209" t="s">
        <v>223</v>
      </c>
      <c r="C529" s="222" t="s">
        <v>242</v>
      </c>
      <c r="D529" s="221"/>
      <c r="E529" s="183" t="s">
        <v>225</v>
      </c>
      <c r="F529" s="183" t="s">
        <v>210</v>
      </c>
      <c r="G529" s="184" t="s">
        <v>229</v>
      </c>
      <c r="H529" s="184">
        <v>44944</v>
      </c>
      <c r="I529" s="190" t="s">
        <v>212</v>
      </c>
      <c r="J529" s="191">
        <v>25407.34</v>
      </c>
      <c r="K529" s="191">
        <v>25240.84</v>
      </c>
      <c r="L529" s="191">
        <v>25407.34</v>
      </c>
      <c r="M529" s="191">
        <v>25000</v>
      </c>
      <c r="N529" s="187">
        <v>4.7E-2</v>
      </c>
      <c r="O529" s="187">
        <v>8.4617626339802314E-4</v>
      </c>
      <c r="P529" s="188">
        <v>0.1</v>
      </c>
      <c r="Q529" s="187">
        <v>0.53364870387091212</v>
      </c>
      <c r="R529" s="189"/>
      <c r="T529" s="231"/>
    </row>
    <row r="530" spans="1:20" s="181" customFormat="1">
      <c r="A530" s="179"/>
      <c r="B530" s="209" t="s">
        <v>223</v>
      </c>
      <c r="C530" s="222" t="s">
        <v>242</v>
      </c>
      <c r="D530" s="221"/>
      <c r="E530" s="183" t="s">
        <v>225</v>
      </c>
      <c r="F530" s="183" t="s">
        <v>210</v>
      </c>
      <c r="G530" s="184" t="s">
        <v>229</v>
      </c>
      <c r="H530" s="184">
        <v>44944</v>
      </c>
      <c r="I530" s="190" t="s">
        <v>212</v>
      </c>
      <c r="J530" s="191">
        <v>25407.34</v>
      </c>
      <c r="K530" s="191">
        <v>25240.84</v>
      </c>
      <c r="L530" s="191">
        <v>25407.34</v>
      </c>
      <c r="M530" s="191">
        <v>25000</v>
      </c>
      <c r="N530" s="187">
        <v>4.7E-2</v>
      </c>
      <c r="O530" s="187">
        <v>8.4617626339802314E-4</v>
      </c>
      <c r="P530" s="188">
        <v>0.1</v>
      </c>
      <c r="Q530" s="187">
        <v>0.5345533403418109</v>
      </c>
      <c r="R530" s="189"/>
      <c r="T530" s="231"/>
    </row>
    <row r="531" spans="1:20" s="181" customFormat="1">
      <c r="A531" s="179"/>
      <c r="B531" s="209" t="s">
        <v>223</v>
      </c>
      <c r="C531" s="222" t="s">
        <v>242</v>
      </c>
      <c r="D531" s="221"/>
      <c r="E531" s="183" t="s">
        <v>225</v>
      </c>
      <c r="F531" s="183" t="s">
        <v>210</v>
      </c>
      <c r="G531" s="184" t="s">
        <v>243</v>
      </c>
      <c r="H531" s="184">
        <v>44950</v>
      </c>
      <c r="I531" s="190" t="s">
        <v>212</v>
      </c>
      <c r="J531" s="191">
        <v>25389.87</v>
      </c>
      <c r="K531" s="191">
        <v>25240.81</v>
      </c>
      <c r="L531" s="191">
        <v>25389.87</v>
      </c>
      <c r="M531" s="191">
        <v>25000</v>
      </c>
      <c r="N531" s="187">
        <v>4.7E-2</v>
      </c>
      <c r="O531" s="187">
        <v>8.4559443549626077E-4</v>
      </c>
      <c r="P531" s="188">
        <v>0.1</v>
      </c>
      <c r="Q531" s="187">
        <v>0.53545735478776935</v>
      </c>
      <c r="R531" s="189"/>
      <c r="T531" s="231"/>
    </row>
    <row r="532" spans="1:20" s="181" customFormat="1">
      <c r="A532" s="179"/>
      <c r="B532" s="209" t="s">
        <v>223</v>
      </c>
      <c r="C532" s="222" t="s">
        <v>242</v>
      </c>
      <c r="D532" s="221"/>
      <c r="E532" s="183" t="s">
        <v>225</v>
      </c>
      <c r="F532" s="183" t="s">
        <v>210</v>
      </c>
      <c r="G532" s="184" t="s">
        <v>243</v>
      </c>
      <c r="H532" s="184">
        <v>44950</v>
      </c>
      <c r="I532" s="190" t="s">
        <v>212</v>
      </c>
      <c r="J532" s="191">
        <v>25389.87</v>
      </c>
      <c r="K532" s="191">
        <v>25240.81</v>
      </c>
      <c r="L532" s="191">
        <v>25389.87</v>
      </c>
      <c r="M532" s="191">
        <v>25000</v>
      </c>
      <c r="N532" s="187">
        <v>4.7E-2</v>
      </c>
      <c r="O532" s="187">
        <v>8.4559443549626077E-4</v>
      </c>
      <c r="P532" s="188">
        <v>0.1</v>
      </c>
      <c r="Q532" s="187">
        <v>0.53636136923372779</v>
      </c>
      <c r="R532" s="189"/>
      <c r="T532" s="231"/>
    </row>
    <row r="533" spans="1:20" s="181" customFormat="1">
      <c r="A533" s="179"/>
      <c r="B533" s="209" t="s">
        <v>223</v>
      </c>
      <c r="C533" s="222" t="s">
        <v>242</v>
      </c>
      <c r="D533" s="221"/>
      <c r="E533" s="183" t="s">
        <v>225</v>
      </c>
      <c r="F533" s="183" t="s">
        <v>210</v>
      </c>
      <c r="G533" s="184" t="s">
        <v>243</v>
      </c>
      <c r="H533" s="184">
        <v>44950</v>
      </c>
      <c r="I533" s="190" t="s">
        <v>212</v>
      </c>
      <c r="J533" s="191">
        <v>25389.87</v>
      </c>
      <c r="K533" s="191">
        <v>25240.81</v>
      </c>
      <c r="L533" s="191">
        <v>25389.87</v>
      </c>
      <c r="M533" s="191">
        <v>25000</v>
      </c>
      <c r="N533" s="187">
        <v>4.7E-2</v>
      </c>
      <c r="O533" s="187">
        <v>8.4559443549626077E-4</v>
      </c>
      <c r="P533" s="188">
        <v>0.1</v>
      </c>
      <c r="Q533" s="187">
        <v>0.53726538367968624</v>
      </c>
      <c r="R533" s="189"/>
      <c r="T533" s="231"/>
    </row>
    <row r="534" spans="1:20" s="181" customFormat="1">
      <c r="A534" s="179"/>
      <c r="B534" s="209" t="s">
        <v>223</v>
      </c>
      <c r="C534" s="222" t="s">
        <v>242</v>
      </c>
      <c r="D534" s="221"/>
      <c r="E534" s="183" t="s">
        <v>225</v>
      </c>
      <c r="F534" s="183" t="s">
        <v>210</v>
      </c>
      <c r="G534" s="184" t="s">
        <v>243</v>
      </c>
      <c r="H534" s="184">
        <v>44950</v>
      </c>
      <c r="I534" s="190" t="s">
        <v>212</v>
      </c>
      <c r="J534" s="191">
        <v>25389.87</v>
      </c>
      <c r="K534" s="191">
        <v>25240.81</v>
      </c>
      <c r="L534" s="191">
        <v>25389.87</v>
      </c>
      <c r="M534" s="191">
        <v>25000</v>
      </c>
      <c r="N534" s="187">
        <v>4.7E-2</v>
      </c>
      <c r="O534" s="187">
        <v>8.4559443549626077E-4</v>
      </c>
      <c r="P534" s="188">
        <v>0.1</v>
      </c>
      <c r="Q534" s="187">
        <v>0.53816939812564468</v>
      </c>
      <c r="R534" s="189"/>
      <c r="T534" s="231"/>
    </row>
    <row r="535" spans="1:20" s="181" customFormat="1">
      <c r="A535" s="179"/>
      <c r="B535" s="209" t="s">
        <v>223</v>
      </c>
      <c r="C535" s="222" t="s">
        <v>242</v>
      </c>
      <c r="D535" s="221"/>
      <c r="E535" s="183" t="s">
        <v>225</v>
      </c>
      <c r="F535" s="183" t="s">
        <v>210</v>
      </c>
      <c r="G535" s="184" t="s">
        <v>243</v>
      </c>
      <c r="H535" s="184">
        <v>44950</v>
      </c>
      <c r="I535" s="190" t="s">
        <v>212</v>
      </c>
      <c r="J535" s="191">
        <v>25389.87</v>
      </c>
      <c r="K535" s="191">
        <v>25240.81</v>
      </c>
      <c r="L535" s="191">
        <v>25389.87</v>
      </c>
      <c r="M535" s="191">
        <v>25000</v>
      </c>
      <c r="N535" s="187">
        <v>4.7E-2</v>
      </c>
      <c r="O535" s="187">
        <v>8.4559443549626077E-4</v>
      </c>
      <c r="P535" s="188">
        <v>0.1</v>
      </c>
      <c r="Q535" s="187">
        <v>0.53907341257160313</v>
      </c>
      <c r="R535" s="189"/>
      <c r="T535" s="231"/>
    </row>
    <row r="536" spans="1:20" s="181" customFormat="1">
      <c r="A536" s="179"/>
      <c r="B536" s="209" t="s">
        <v>223</v>
      </c>
      <c r="C536" s="222" t="s">
        <v>242</v>
      </c>
      <c r="D536" s="221"/>
      <c r="E536" s="183" t="s">
        <v>225</v>
      </c>
      <c r="F536" s="183" t="s">
        <v>210</v>
      </c>
      <c r="G536" s="184" t="s">
        <v>243</v>
      </c>
      <c r="H536" s="184">
        <v>44950</v>
      </c>
      <c r="I536" s="190" t="s">
        <v>212</v>
      </c>
      <c r="J536" s="191">
        <v>25389.87</v>
      </c>
      <c r="K536" s="191">
        <v>25240.81</v>
      </c>
      <c r="L536" s="191">
        <v>25389.87</v>
      </c>
      <c r="M536" s="191">
        <v>25000</v>
      </c>
      <c r="N536" s="187">
        <v>4.7E-2</v>
      </c>
      <c r="O536" s="187">
        <v>8.4559443549626077E-4</v>
      </c>
      <c r="P536" s="188">
        <v>0.1</v>
      </c>
      <c r="Q536" s="187">
        <v>0.53997742701756157</v>
      </c>
      <c r="R536" s="189"/>
      <c r="T536" s="231"/>
    </row>
    <row r="537" spans="1:20" s="181" customFormat="1">
      <c r="A537" s="179"/>
      <c r="B537" s="209" t="s">
        <v>223</v>
      </c>
      <c r="C537" s="222" t="s">
        <v>242</v>
      </c>
      <c r="D537" s="221"/>
      <c r="E537" s="183" t="s">
        <v>225</v>
      </c>
      <c r="F537" s="183" t="s">
        <v>210</v>
      </c>
      <c r="G537" s="184" t="s">
        <v>243</v>
      </c>
      <c r="H537" s="184">
        <v>44950</v>
      </c>
      <c r="I537" s="190" t="s">
        <v>212</v>
      </c>
      <c r="J537" s="191">
        <v>25389.87</v>
      </c>
      <c r="K537" s="191">
        <v>25240.81</v>
      </c>
      <c r="L537" s="191">
        <v>25389.87</v>
      </c>
      <c r="M537" s="191">
        <v>25000</v>
      </c>
      <c r="N537" s="187">
        <v>4.7E-2</v>
      </c>
      <c r="O537" s="187">
        <v>8.4559443549626077E-4</v>
      </c>
      <c r="P537" s="188">
        <v>0.1</v>
      </c>
      <c r="Q537" s="187">
        <v>0.54088144146352002</v>
      </c>
      <c r="R537" s="189"/>
      <c r="T537" s="231"/>
    </row>
    <row r="538" spans="1:20" s="181" customFormat="1">
      <c r="A538" s="179"/>
      <c r="B538" s="209" t="s">
        <v>223</v>
      </c>
      <c r="C538" s="222" t="s">
        <v>242</v>
      </c>
      <c r="D538" s="221"/>
      <c r="E538" s="183" t="s">
        <v>225</v>
      </c>
      <c r="F538" s="183" t="s">
        <v>210</v>
      </c>
      <c r="G538" s="184" t="s">
        <v>243</v>
      </c>
      <c r="H538" s="184">
        <v>44950</v>
      </c>
      <c r="I538" s="190" t="s">
        <v>212</v>
      </c>
      <c r="J538" s="191">
        <v>25389.87</v>
      </c>
      <c r="K538" s="191">
        <v>25240.81</v>
      </c>
      <c r="L538" s="191">
        <v>25389.87</v>
      </c>
      <c r="M538" s="191">
        <v>25000</v>
      </c>
      <c r="N538" s="187">
        <v>4.7E-2</v>
      </c>
      <c r="O538" s="187">
        <v>8.4559443549626077E-4</v>
      </c>
      <c r="P538" s="188">
        <v>0.1</v>
      </c>
      <c r="Q538" s="187">
        <v>0.54178545590947846</v>
      </c>
      <c r="R538" s="189"/>
      <c r="T538" s="231"/>
    </row>
    <row r="539" spans="1:20" s="181" customFormat="1">
      <c r="A539" s="179"/>
      <c r="B539" s="209" t="s">
        <v>223</v>
      </c>
      <c r="C539" s="222" t="s">
        <v>277</v>
      </c>
      <c r="D539" s="221"/>
      <c r="E539" s="183" t="s">
        <v>225</v>
      </c>
      <c r="F539" s="183" t="s">
        <v>210</v>
      </c>
      <c r="G539" s="184" t="s">
        <v>227</v>
      </c>
      <c r="H539" s="184">
        <v>44977</v>
      </c>
      <c r="I539" s="190" t="s">
        <v>212</v>
      </c>
      <c r="J539" s="191">
        <v>30160.11</v>
      </c>
      <c r="K539" s="191">
        <v>30000</v>
      </c>
      <c r="L539" s="191">
        <v>30160.11</v>
      </c>
      <c r="M539" s="191">
        <v>30000</v>
      </c>
      <c r="N539" s="187">
        <v>4.65E-2</v>
      </c>
      <c r="O539" s="187">
        <v>1.0044644257711888E-3</v>
      </c>
      <c r="P539" s="188">
        <v>0.1</v>
      </c>
      <c r="Q539" s="187">
        <v>0.54285931627708561</v>
      </c>
      <c r="R539" s="189"/>
      <c r="T539" s="231"/>
    </row>
    <row r="540" spans="1:20" s="181" customFormat="1">
      <c r="A540" s="179"/>
      <c r="B540" s="209" t="s">
        <v>223</v>
      </c>
      <c r="C540" s="222" t="s">
        <v>277</v>
      </c>
      <c r="D540" s="221"/>
      <c r="E540" s="183" t="s">
        <v>225</v>
      </c>
      <c r="F540" s="183" t="s">
        <v>210</v>
      </c>
      <c r="G540" s="184" t="s">
        <v>235</v>
      </c>
      <c r="H540" s="184">
        <v>44977</v>
      </c>
      <c r="I540" s="190" t="s">
        <v>212</v>
      </c>
      <c r="J540" s="191">
        <v>30160.11</v>
      </c>
      <c r="K540" s="191">
        <v>30026.75</v>
      </c>
      <c r="L540" s="191">
        <v>30160.11</v>
      </c>
      <c r="M540" s="191">
        <v>30000</v>
      </c>
      <c r="N540" s="187">
        <v>4.65E-2</v>
      </c>
      <c r="O540" s="187">
        <v>1.0044644257711888E-3</v>
      </c>
      <c r="P540" s="188">
        <v>0.1</v>
      </c>
      <c r="Q540" s="187">
        <v>0.54393317664469276</v>
      </c>
      <c r="R540" s="189"/>
      <c r="T540" s="231"/>
    </row>
    <row r="541" spans="1:20" s="181" customFormat="1">
      <c r="A541" s="179"/>
      <c r="B541" s="209" t="s">
        <v>223</v>
      </c>
      <c r="C541" s="222" t="s">
        <v>277</v>
      </c>
      <c r="D541" s="221"/>
      <c r="E541" s="183" t="s">
        <v>225</v>
      </c>
      <c r="F541" s="183" t="s">
        <v>210</v>
      </c>
      <c r="G541" s="184" t="s">
        <v>235</v>
      </c>
      <c r="H541" s="184">
        <v>44977</v>
      </c>
      <c r="I541" s="190" t="s">
        <v>212</v>
      </c>
      <c r="J541" s="191">
        <v>30160.11</v>
      </c>
      <c r="K541" s="191">
        <v>30026.75</v>
      </c>
      <c r="L541" s="191">
        <v>30160.11</v>
      </c>
      <c r="M541" s="191">
        <v>30000</v>
      </c>
      <c r="N541" s="187">
        <v>4.65E-2</v>
      </c>
      <c r="O541" s="187">
        <v>1.0044644257711888E-3</v>
      </c>
      <c r="P541" s="188">
        <v>0.1</v>
      </c>
      <c r="Q541" s="187">
        <v>0.54500703701229991</v>
      </c>
      <c r="R541" s="189"/>
      <c r="T541" s="231"/>
    </row>
    <row r="542" spans="1:20" s="181" customFormat="1">
      <c r="A542" s="179"/>
      <c r="B542" s="209" t="s">
        <v>223</v>
      </c>
      <c r="C542" s="222" t="s">
        <v>277</v>
      </c>
      <c r="D542" s="221"/>
      <c r="E542" s="183" t="s">
        <v>225</v>
      </c>
      <c r="F542" s="183" t="s">
        <v>210</v>
      </c>
      <c r="G542" s="184" t="s">
        <v>235</v>
      </c>
      <c r="H542" s="184">
        <v>44977</v>
      </c>
      <c r="I542" s="190" t="s">
        <v>212</v>
      </c>
      <c r="J542" s="191">
        <v>30160.11</v>
      </c>
      <c r="K542" s="191">
        <v>30026.75</v>
      </c>
      <c r="L542" s="191">
        <v>30160.11</v>
      </c>
      <c r="M542" s="191">
        <v>30000</v>
      </c>
      <c r="N542" s="187">
        <v>4.65E-2</v>
      </c>
      <c r="O542" s="187">
        <v>1.0044644257711888E-3</v>
      </c>
      <c r="P542" s="188">
        <v>0.1</v>
      </c>
      <c r="Q542" s="187">
        <v>0.54608089737990706</v>
      </c>
      <c r="R542" s="189"/>
      <c r="T542" s="231"/>
    </row>
    <row r="543" spans="1:20" s="181" customFormat="1">
      <c r="A543" s="179"/>
      <c r="B543" s="209" t="s">
        <v>223</v>
      </c>
      <c r="C543" s="222" t="s">
        <v>277</v>
      </c>
      <c r="D543" s="221"/>
      <c r="E543" s="183" t="s">
        <v>225</v>
      </c>
      <c r="F543" s="183" t="s">
        <v>210</v>
      </c>
      <c r="G543" s="184" t="s">
        <v>235</v>
      </c>
      <c r="H543" s="184">
        <v>44977</v>
      </c>
      <c r="I543" s="190" t="s">
        <v>212</v>
      </c>
      <c r="J543" s="191">
        <v>30160.11</v>
      </c>
      <c r="K543" s="191">
        <v>30026.75</v>
      </c>
      <c r="L543" s="191">
        <v>30160.11</v>
      </c>
      <c r="M543" s="191">
        <v>30000</v>
      </c>
      <c r="N543" s="187">
        <v>4.65E-2</v>
      </c>
      <c r="O543" s="187">
        <v>1.0044644257711888E-3</v>
      </c>
      <c r="P543" s="188">
        <v>0.1</v>
      </c>
      <c r="Q543" s="187">
        <v>0.54715475774751421</v>
      </c>
      <c r="R543" s="189"/>
      <c r="T543" s="231"/>
    </row>
    <row r="544" spans="1:20" s="181" customFormat="1">
      <c r="A544" s="179"/>
      <c r="B544" s="209" t="s">
        <v>223</v>
      </c>
      <c r="C544" s="222" t="s">
        <v>277</v>
      </c>
      <c r="D544" s="221"/>
      <c r="E544" s="183" t="s">
        <v>225</v>
      </c>
      <c r="F544" s="183" t="s">
        <v>210</v>
      </c>
      <c r="G544" s="184" t="s">
        <v>235</v>
      </c>
      <c r="H544" s="184">
        <v>44977</v>
      </c>
      <c r="I544" s="190" t="s">
        <v>212</v>
      </c>
      <c r="J544" s="191">
        <v>30160.11</v>
      </c>
      <c r="K544" s="191">
        <v>30026.75</v>
      </c>
      <c r="L544" s="191">
        <v>30160.11</v>
      </c>
      <c r="M544" s="191">
        <v>30000</v>
      </c>
      <c r="N544" s="187">
        <v>4.65E-2</v>
      </c>
      <c r="O544" s="187">
        <v>1.0044644257711888E-3</v>
      </c>
      <c r="P544" s="188">
        <v>0.1</v>
      </c>
      <c r="Q544" s="187">
        <v>0.54822861811512136</v>
      </c>
      <c r="R544" s="189"/>
      <c r="T544" s="231"/>
    </row>
    <row r="545" spans="1:20" s="181" customFormat="1">
      <c r="A545" s="179"/>
      <c r="B545" s="209" t="s">
        <v>223</v>
      </c>
      <c r="C545" s="222" t="s">
        <v>277</v>
      </c>
      <c r="D545" s="221"/>
      <c r="E545" s="183" t="s">
        <v>225</v>
      </c>
      <c r="F545" s="183" t="s">
        <v>210</v>
      </c>
      <c r="G545" s="184" t="s">
        <v>235</v>
      </c>
      <c r="H545" s="184">
        <v>44977</v>
      </c>
      <c r="I545" s="190" t="s">
        <v>212</v>
      </c>
      <c r="J545" s="191">
        <v>30160.11</v>
      </c>
      <c r="K545" s="191">
        <v>30026.75</v>
      </c>
      <c r="L545" s="191">
        <v>30160.11</v>
      </c>
      <c r="M545" s="191">
        <v>30000</v>
      </c>
      <c r="N545" s="187">
        <v>4.65E-2</v>
      </c>
      <c r="O545" s="187">
        <v>1.0044644257711888E-3</v>
      </c>
      <c r="P545" s="188">
        <v>0.1</v>
      </c>
      <c r="Q545" s="187">
        <v>0.54930247848272851</v>
      </c>
      <c r="R545" s="189"/>
      <c r="T545" s="231"/>
    </row>
    <row r="546" spans="1:20" s="181" customFormat="1">
      <c r="A546" s="179"/>
      <c r="B546" s="209" t="s">
        <v>223</v>
      </c>
      <c r="C546" s="222" t="s">
        <v>277</v>
      </c>
      <c r="D546" s="221"/>
      <c r="E546" s="183" t="s">
        <v>225</v>
      </c>
      <c r="F546" s="183" t="s">
        <v>210</v>
      </c>
      <c r="G546" s="184" t="s">
        <v>235</v>
      </c>
      <c r="H546" s="184">
        <v>44977</v>
      </c>
      <c r="I546" s="190" t="s">
        <v>212</v>
      </c>
      <c r="J546" s="191">
        <v>30160.11</v>
      </c>
      <c r="K546" s="191">
        <v>30026.75</v>
      </c>
      <c r="L546" s="191">
        <v>30160.11</v>
      </c>
      <c r="M546" s="191">
        <v>30000</v>
      </c>
      <c r="N546" s="187">
        <v>4.65E-2</v>
      </c>
      <c r="O546" s="187">
        <v>1.0044644257711888E-3</v>
      </c>
      <c r="P546" s="188">
        <v>0.1</v>
      </c>
      <c r="Q546" s="187">
        <v>0.55037633885033566</v>
      </c>
      <c r="R546" s="189"/>
      <c r="T546" s="231"/>
    </row>
    <row r="547" spans="1:20" s="181" customFormat="1">
      <c r="A547" s="179"/>
      <c r="B547" s="209" t="s">
        <v>223</v>
      </c>
      <c r="C547" s="222" t="s">
        <v>277</v>
      </c>
      <c r="D547" s="221"/>
      <c r="E547" s="183" t="s">
        <v>225</v>
      </c>
      <c r="F547" s="183" t="s">
        <v>210</v>
      </c>
      <c r="G547" s="184" t="s">
        <v>227</v>
      </c>
      <c r="H547" s="184">
        <v>44977</v>
      </c>
      <c r="I547" s="190" t="s">
        <v>212</v>
      </c>
      <c r="J547" s="191">
        <v>20106.669999999998</v>
      </c>
      <c r="K547" s="191">
        <v>20000</v>
      </c>
      <c r="L547" s="191">
        <v>20106.669999999998</v>
      </c>
      <c r="M547" s="191">
        <v>20000</v>
      </c>
      <c r="N547" s="187">
        <v>4.65E-2</v>
      </c>
      <c r="O547" s="187">
        <v>6.696406192059904E-4</v>
      </c>
      <c r="P547" s="188">
        <v>0.1</v>
      </c>
      <c r="Q547" s="187">
        <v>0.5510922432697013</v>
      </c>
      <c r="R547" s="189"/>
      <c r="T547" s="231"/>
    </row>
    <row r="548" spans="1:20" s="181" customFormat="1">
      <c r="A548" s="179"/>
      <c r="B548" s="209" t="s">
        <v>223</v>
      </c>
      <c r="C548" s="222" t="s">
        <v>277</v>
      </c>
      <c r="D548" s="221"/>
      <c r="E548" s="183" t="s">
        <v>225</v>
      </c>
      <c r="F548" s="183" t="s">
        <v>210</v>
      </c>
      <c r="G548" s="184" t="s">
        <v>227</v>
      </c>
      <c r="H548" s="184">
        <v>44977</v>
      </c>
      <c r="I548" s="190" t="s">
        <v>212</v>
      </c>
      <c r="J548" s="191">
        <v>20106.669999999998</v>
      </c>
      <c r="K548" s="191">
        <v>20000</v>
      </c>
      <c r="L548" s="191">
        <v>20106.669999999998</v>
      </c>
      <c r="M548" s="191">
        <v>20000</v>
      </c>
      <c r="N548" s="187">
        <v>4.65E-2</v>
      </c>
      <c r="O548" s="187">
        <v>6.696406192059904E-4</v>
      </c>
      <c r="P548" s="188">
        <v>0.1</v>
      </c>
      <c r="Q548" s="187">
        <v>0.55180814768906694</v>
      </c>
      <c r="R548" s="189"/>
      <c r="T548" s="231"/>
    </row>
    <row r="549" spans="1:20" s="181" customFormat="1">
      <c r="A549" s="179"/>
      <c r="B549" s="209" t="s">
        <v>223</v>
      </c>
      <c r="C549" s="222" t="s">
        <v>277</v>
      </c>
      <c r="D549" s="221"/>
      <c r="E549" s="183" t="s">
        <v>225</v>
      </c>
      <c r="F549" s="183" t="s">
        <v>210</v>
      </c>
      <c r="G549" s="184" t="s">
        <v>227</v>
      </c>
      <c r="H549" s="184">
        <v>44977</v>
      </c>
      <c r="I549" s="190" t="s">
        <v>212</v>
      </c>
      <c r="J549" s="191">
        <v>20106.669999999998</v>
      </c>
      <c r="K549" s="191">
        <v>20000</v>
      </c>
      <c r="L549" s="191">
        <v>20106.669999999998</v>
      </c>
      <c r="M549" s="191">
        <v>20000</v>
      </c>
      <c r="N549" s="187">
        <v>4.65E-2</v>
      </c>
      <c r="O549" s="187">
        <v>6.696406192059904E-4</v>
      </c>
      <c r="P549" s="188">
        <v>0.1</v>
      </c>
      <c r="Q549" s="187">
        <v>0.55252405210843258</v>
      </c>
      <c r="R549" s="189"/>
      <c r="T549" s="231"/>
    </row>
    <row r="550" spans="1:20" s="181" customFormat="1">
      <c r="A550" s="179"/>
      <c r="B550" s="209" t="s">
        <v>223</v>
      </c>
      <c r="C550" s="222" t="s">
        <v>277</v>
      </c>
      <c r="D550" s="221"/>
      <c r="E550" s="183" t="s">
        <v>225</v>
      </c>
      <c r="F550" s="183" t="s">
        <v>210</v>
      </c>
      <c r="G550" s="184" t="s">
        <v>227</v>
      </c>
      <c r="H550" s="184">
        <v>44977</v>
      </c>
      <c r="I550" s="190" t="s">
        <v>212</v>
      </c>
      <c r="J550" s="191">
        <v>20106.669999999998</v>
      </c>
      <c r="K550" s="191">
        <v>20000</v>
      </c>
      <c r="L550" s="191">
        <v>20106.669999999998</v>
      </c>
      <c r="M550" s="191">
        <v>20000</v>
      </c>
      <c r="N550" s="187">
        <v>4.65E-2</v>
      </c>
      <c r="O550" s="187">
        <v>6.696406192059904E-4</v>
      </c>
      <c r="P550" s="188">
        <v>0.1</v>
      </c>
      <c r="Q550" s="187">
        <v>0.55323995652779823</v>
      </c>
      <c r="R550" s="189"/>
      <c r="T550" s="231"/>
    </row>
    <row r="551" spans="1:20" s="181" customFormat="1">
      <c r="A551" s="179"/>
      <c r="B551" s="209" t="s">
        <v>223</v>
      </c>
      <c r="C551" s="222" t="s">
        <v>277</v>
      </c>
      <c r="D551" s="221"/>
      <c r="E551" s="183" t="s">
        <v>225</v>
      </c>
      <c r="F551" s="183" t="s">
        <v>210</v>
      </c>
      <c r="G551" s="184" t="s">
        <v>227</v>
      </c>
      <c r="H551" s="184">
        <v>44977</v>
      </c>
      <c r="I551" s="190" t="s">
        <v>212</v>
      </c>
      <c r="J551" s="191">
        <v>20106.669999999998</v>
      </c>
      <c r="K551" s="191">
        <v>20000</v>
      </c>
      <c r="L551" s="191">
        <v>20106.669999999998</v>
      </c>
      <c r="M551" s="191">
        <v>20000</v>
      </c>
      <c r="N551" s="187">
        <v>4.65E-2</v>
      </c>
      <c r="O551" s="187">
        <v>6.696406192059904E-4</v>
      </c>
      <c r="P551" s="188">
        <v>0.1</v>
      </c>
      <c r="Q551" s="187">
        <v>0.55395586094716387</v>
      </c>
      <c r="R551" s="189"/>
      <c r="T551" s="231"/>
    </row>
    <row r="552" spans="1:20" s="181" customFormat="1">
      <c r="A552" s="179"/>
      <c r="B552" s="209" t="s">
        <v>223</v>
      </c>
      <c r="C552" s="222" t="s">
        <v>277</v>
      </c>
      <c r="D552" s="221"/>
      <c r="E552" s="183" t="s">
        <v>225</v>
      </c>
      <c r="F552" s="183" t="s">
        <v>210</v>
      </c>
      <c r="G552" s="184" t="s">
        <v>227</v>
      </c>
      <c r="H552" s="184">
        <v>44977</v>
      </c>
      <c r="I552" s="190" t="s">
        <v>212</v>
      </c>
      <c r="J552" s="191">
        <v>20106.669999999998</v>
      </c>
      <c r="K552" s="191">
        <v>20000</v>
      </c>
      <c r="L552" s="191">
        <v>20106.669999999998</v>
      </c>
      <c r="M552" s="191">
        <v>20000</v>
      </c>
      <c r="N552" s="187">
        <v>4.65E-2</v>
      </c>
      <c r="O552" s="187">
        <v>6.696406192059904E-4</v>
      </c>
      <c r="P552" s="188">
        <v>0.1</v>
      </c>
      <c r="Q552" s="187">
        <v>0.55467176536652951</v>
      </c>
      <c r="R552" s="189"/>
      <c r="T552" s="231"/>
    </row>
    <row r="553" spans="1:20" s="181" customFormat="1">
      <c r="A553" s="179"/>
      <c r="B553" s="209" t="s">
        <v>223</v>
      </c>
      <c r="C553" s="222" t="s">
        <v>277</v>
      </c>
      <c r="D553" s="221"/>
      <c r="E553" s="183" t="s">
        <v>225</v>
      </c>
      <c r="F553" s="183" t="s">
        <v>210</v>
      </c>
      <c r="G553" s="184" t="s">
        <v>227</v>
      </c>
      <c r="H553" s="184">
        <v>44977</v>
      </c>
      <c r="I553" s="190" t="s">
        <v>212</v>
      </c>
      <c r="J553" s="191">
        <v>20106.669999999998</v>
      </c>
      <c r="K553" s="191">
        <v>20000</v>
      </c>
      <c r="L553" s="191">
        <v>20106.669999999998</v>
      </c>
      <c r="M553" s="191">
        <v>20000</v>
      </c>
      <c r="N553" s="187">
        <v>4.65E-2</v>
      </c>
      <c r="O553" s="187">
        <v>6.696406192059904E-4</v>
      </c>
      <c r="P553" s="188">
        <v>0.1</v>
      </c>
      <c r="Q553" s="187">
        <v>0.55538766978589515</v>
      </c>
      <c r="R553" s="189"/>
      <c r="T553" s="231"/>
    </row>
    <row r="554" spans="1:20" s="181" customFormat="1">
      <c r="A554" s="179"/>
      <c r="B554" s="209" t="s">
        <v>223</v>
      </c>
      <c r="C554" s="222" t="s">
        <v>277</v>
      </c>
      <c r="D554" s="221"/>
      <c r="E554" s="183" t="s">
        <v>225</v>
      </c>
      <c r="F554" s="183" t="s">
        <v>210</v>
      </c>
      <c r="G554" s="184" t="s">
        <v>227</v>
      </c>
      <c r="H554" s="184">
        <v>44977</v>
      </c>
      <c r="I554" s="190" t="s">
        <v>212</v>
      </c>
      <c r="J554" s="191">
        <v>20106.669999999998</v>
      </c>
      <c r="K554" s="191">
        <v>20000</v>
      </c>
      <c r="L554" s="191">
        <v>20106.669999999998</v>
      </c>
      <c r="M554" s="191">
        <v>20000</v>
      </c>
      <c r="N554" s="187">
        <v>4.65E-2</v>
      </c>
      <c r="O554" s="187">
        <v>6.696406192059904E-4</v>
      </c>
      <c r="P554" s="188">
        <v>0.1</v>
      </c>
      <c r="Q554" s="187">
        <v>0.5561035742052608</v>
      </c>
      <c r="R554" s="189"/>
      <c r="T554" s="231"/>
    </row>
    <row r="555" spans="1:20" s="181" customFormat="1">
      <c r="A555" s="179"/>
      <c r="B555" s="209" t="s">
        <v>223</v>
      </c>
      <c r="C555" s="222" t="s">
        <v>277</v>
      </c>
      <c r="D555" s="221"/>
      <c r="E555" s="183" t="s">
        <v>225</v>
      </c>
      <c r="F555" s="183" t="s">
        <v>210</v>
      </c>
      <c r="G555" s="184" t="s">
        <v>227</v>
      </c>
      <c r="H555" s="184">
        <v>44977</v>
      </c>
      <c r="I555" s="190" t="s">
        <v>212</v>
      </c>
      <c r="J555" s="191">
        <v>20106.669999999998</v>
      </c>
      <c r="K555" s="191">
        <v>20000</v>
      </c>
      <c r="L555" s="191">
        <v>20106.669999999998</v>
      </c>
      <c r="M555" s="191">
        <v>20000</v>
      </c>
      <c r="N555" s="187">
        <v>4.65E-2</v>
      </c>
      <c r="O555" s="187">
        <v>6.696406192059904E-4</v>
      </c>
      <c r="P555" s="188">
        <v>0.1</v>
      </c>
      <c r="Q555" s="187">
        <v>0.55681947862462644</v>
      </c>
      <c r="R555" s="189"/>
      <c r="T555" s="231"/>
    </row>
    <row r="556" spans="1:20" s="181" customFormat="1">
      <c r="A556" s="179"/>
      <c r="B556" s="209" t="s">
        <v>223</v>
      </c>
      <c r="C556" s="222" t="s">
        <v>277</v>
      </c>
      <c r="D556" s="221"/>
      <c r="E556" s="183" t="s">
        <v>225</v>
      </c>
      <c r="F556" s="183" t="s">
        <v>210</v>
      </c>
      <c r="G556" s="184" t="s">
        <v>227</v>
      </c>
      <c r="H556" s="184">
        <v>44977</v>
      </c>
      <c r="I556" s="190" t="s">
        <v>212</v>
      </c>
      <c r="J556" s="191">
        <v>20106.669999999998</v>
      </c>
      <c r="K556" s="191">
        <v>20000</v>
      </c>
      <c r="L556" s="191">
        <v>20106.669999999998</v>
      </c>
      <c r="M556" s="191">
        <v>20000</v>
      </c>
      <c r="N556" s="187">
        <v>4.65E-2</v>
      </c>
      <c r="O556" s="187">
        <v>6.696406192059904E-4</v>
      </c>
      <c r="P556" s="188">
        <v>0.1</v>
      </c>
      <c r="Q556" s="187">
        <v>0.55753538304399208</v>
      </c>
      <c r="R556" s="189"/>
      <c r="T556" s="231"/>
    </row>
    <row r="557" spans="1:20" s="181" customFormat="1">
      <c r="A557" s="179"/>
      <c r="B557" s="209" t="s">
        <v>223</v>
      </c>
      <c r="C557" s="222" t="s">
        <v>277</v>
      </c>
      <c r="D557" s="221"/>
      <c r="E557" s="183" t="s">
        <v>225</v>
      </c>
      <c r="F557" s="183" t="s">
        <v>210</v>
      </c>
      <c r="G557" s="184" t="s">
        <v>227</v>
      </c>
      <c r="H557" s="184">
        <v>44977</v>
      </c>
      <c r="I557" s="190" t="s">
        <v>212</v>
      </c>
      <c r="J557" s="191">
        <v>25133.34</v>
      </c>
      <c r="K557" s="191">
        <v>25000</v>
      </c>
      <c r="L557" s="191">
        <v>25133.34</v>
      </c>
      <c r="M557" s="191">
        <v>25000</v>
      </c>
      <c r="N557" s="187">
        <v>4.65E-2</v>
      </c>
      <c r="O557" s="187">
        <v>8.3705085726849295E-4</v>
      </c>
      <c r="P557" s="188">
        <v>0.1</v>
      </c>
      <c r="Q557" s="187">
        <v>0.55843026365721249</v>
      </c>
      <c r="R557" s="189"/>
      <c r="T557" s="231"/>
    </row>
    <row r="558" spans="1:20" s="181" customFormat="1">
      <c r="A558" s="179"/>
      <c r="B558" s="209" t="s">
        <v>223</v>
      </c>
      <c r="C558" s="222" t="s">
        <v>277</v>
      </c>
      <c r="D558" s="221"/>
      <c r="E558" s="183" t="s">
        <v>225</v>
      </c>
      <c r="F558" s="183" t="s">
        <v>210</v>
      </c>
      <c r="G558" s="184" t="s">
        <v>227</v>
      </c>
      <c r="H558" s="184">
        <v>44977</v>
      </c>
      <c r="I558" s="190" t="s">
        <v>212</v>
      </c>
      <c r="J558" s="191">
        <v>25133.34</v>
      </c>
      <c r="K558" s="191">
        <v>25000</v>
      </c>
      <c r="L558" s="191">
        <v>25133.34</v>
      </c>
      <c r="M558" s="191">
        <v>25000</v>
      </c>
      <c r="N558" s="187">
        <v>4.65E-2</v>
      </c>
      <c r="O558" s="187">
        <v>8.3705085726849295E-4</v>
      </c>
      <c r="P558" s="188">
        <v>0.1</v>
      </c>
      <c r="Q558" s="187">
        <v>0.55932514427043289</v>
      </c>
      <c r="R558" s="189"/>
      <c r="T558" s="231"/>
    </row>
    <row r="559" spans="1:20" s="181" customFormat="1">
      <c r="A559" s="179"/>
      <c r="B559" s="209" t="s">
        <v>223</v>
      </c>
      <c r="C559" s="222" t="s">
        <v>277</v>
      </c>
      <c r="D559" s="221"/>
      <c r="E559" s="183" t="s">
        <v>225</v>
      </c>
      <c r="F559" s="183" t="s">
        <v>210</v>
      </c>
      <c r="G559" s="184" t="s">
        <v>227</v>
      </c>
      <c r="H559" s="184">
        <v>44977</v>
      </c>
      <c r="I559" s="190" t="s">
        <v>212</v>
      </c>
      <c r="J559" s="191">
        <v>25133.34</v>
      </c>
      <c r="K559" s="191">
        <v>25000</v>
      </c>
      <c r="L559" s="191">
        <v>25133.34</v>
      </c>
      <c r="M559" s="191">
        <v>25000</v>
      </c>
      <c r="N559" s="187">
        <v>4.65E-2</v>
      </c>
      <c r="O559" s="187">
        <v>8.3705085726849295E-4</v>
      </c>
      <c r="P559" s="188">
        <v>0.1</v>
      </c>
      <c r="Q559" s="187">
        <v>0.5602200248836533</v>
      </c>
      <c r="R559" s="189"/>
      <c r="T559" s="231"/>
    </row>
    <row r="560" spans="1:20" s="181" customFormat="1">
      <c r="A560" s="179"/>
      <c r="B560" s="209" t="s">
        <v>223</v>
      </c>
      <c r="C560" s="222" t="s">
        <v>277</v>
      </c>
      <c r="D560" s="221"/>
      <c r="E560" s="183" t="s">
        <v>225</v>
      </c>
      <c r="F560" s="183" t="s">
        <v>210</v>
      </c>
      <c r="G560" s="184" t="s">
        <v>227</v>
      </c>
      <c r="H560" s="184">
        <v>44977</v>
      </c>
      <c r="I560" s="190" t="s">
        <v>212</v>
      </c>
      <c r="J560" s="191">
        <v>10053.370000000001</v>
      </c>
      <c r="K560" s="191">
        <v>10000</v>
      </c>
      <c r="L560" s="191">
        <v>10053.370000000001</v>
      </c>
      <c r="M560" s="191">
        <v>10000</v>
      </c>
      <c r="N560" s="187">
        <v>4.65E-2</v>
      </c>
      <c r="O560" s="187">
        <v>3.3482147525706294E-4</v>
      </c>
      <c r="P560" s="188">
        <v>0.1</v>
      </c>
      <c r="Q560" s="187">
        <v>0.56057797833952239</v>
      </c>
      <c r="R560" s="189"/>
      <c r="T560" s="231"/>
    </row>
    <row r="561" spans="1:20" s="181" customFormat="1">
      <c r="A561" s="179"/>
      <c r="B561" s="209" t="s">
        <v>223</v>
      </c>
      <c r="C561" s="222" t="s">
        <v>277</v>
      </c>
      <c r="D561" s="221"/>
      <c r="E561" s="183" t="s">
        <v>225</v>
      </c>
      <c r="F561" s="183" t="s">
        <v>210</v>
      </c>
      <c r="G561" s="184" t="s">
        <v>227</v>
      </c>
      <c r="H561" s="184">
        <v>44977</v>
      </c>
      <c r="I561" s="190" t="s">
        <v>212</v>
      </c>
      <c r="J561" s="191">
        <v>25133.34</v>
      </c>
      <c r="K561" s="191">
        <v>25000</v>
      </c>
      <c r="L561" s="191">
        <v>25133.34</v>
      </c>
      <c r="M561" s="191">
        <v>25000</v>
      </c>
      <c r="N561" s="187">
        <v>4.65E-2</v>
      </c>
      <c r="O561" s="187">
        <v>8.3705085726849295E-4</v>
      </c>
      <c r="P561" s="188">
        <v>0.1</v>
      </c>
      <c r="Q561" s="187">
        <v>0.56147285895274279</v>
      </c>
      <c r="R561" s="189"/>
      <c r="T561" s="231"/>
    </row>
    <row r="562" spans="1:20" s="181" customFormat="1">
      <c r="A562" s="179"/>
      <c r="B562" s="209" t="s">
        <v>223</v>
      </c>
      <c r="C562" s="222" t="s">
        <v>277</v>
      </c>
      <c r="D562" s="221"/>
      <c r="E562" s="183" t="s">
        <v>225</v>
      </c>
      <c r="F562" s="183" t="s">
        <v>210</v>
      </c>
      <c r="G562" s="184" t="s">
        <v>227</v>
      </c>
      <c r="H562" s="184">
        <v>44977</v>
      </c>
      <c r="I562" s="190" t="s">
        <v>212</v>
      </c>
      <c r="J562" s="191">
        <v>25133.34</v>
      </c>
      <c r="K562" s="191">
        <v>25000</v>
      </c>
      <c r="L562" s="191">
        <v>25133.34</v>
      </c>
      <c r="M562" s="191">
        <v>25000</v>
      </c>
      <c r="N562" s="187">
        <v>4.65E-2</v>
      </c>
      <c r="O562" s="187">
        <v>8.3705085726849295E-4</v>
      </c>
      <c r="P562" s="188">
        <v>0.1</v>
      </c>
      <c r="Q562" s="187">
        <v>0.5623677395659632</v>
      </c>
      <c r="R562" s="189"/>
      <c r="T562" s="231"/>
    </row>
    <row r="563" spans="1:20" s="181" customFormat="1">
      <c r="A563" s="179"/>
      <c r="B563" s="209" t="s">
        <v>223</v>
      </c>
      <c r="C563" s="222" t="s">
        <v>277</v>
      </c>
      <c r="D563" s="221"/>
      <c r="E563" s="183" t="s">
        <v>225</v>
      </c>
      <c r="F563" s="183" t="s">
        <v>210</v>
      </c>
      <c r="G563" s="184" t="s">
        <v>227</v>
      </c>
      <c r="H563" s="184">
        <v>44977</v>
      </c>
      <c r="I563" s="190" t="s">
        <v>212</v>
      </c>
      <c r="J563" s="191">
        <v>25133.34</v>
      </c>
      <c r="K563" s="191">
        <v>25000</v>
      </c>
      <c r="L563" s="191">
        <v>25133.34</v>
      </c>
      <c r="M563" s="191">
        <v>25000</v>
      </c>
      <c r="N563" s="187">
        <v>4.65E-2</v>
      </c>
      <c r="O563" s="187">
        <v>8.3705085726849295E-4</v>
      </c>
      <c r="P563" s="188">
        <v>0.1</v>
      </c>
      <c r="Q563" s="187">
        <v>0.5632626201791836</v>
      </c>
      <c r="R563" s="189"/>
      <c r="T563" s="231"/>
    </row>
    <row r="564" spans="1:20" s="181" customFormat="1">
      <c r="A564" s="179"/>
      <c r="B564" s="209" t="s">
        <v>223</v>
      </c>
      <c r="C564" s="222" t="s">
        <v>277</v>
      </c>
      <c r="D564" s="221"/>
      <c r="E564" s="183" t="s">
        <v>225</v>
      </c>
      <c r="F564" s="183" t="s">
        <v>210</v>
      </c>
      <c r="G564" s="184" t="s">
        <v>227</v>
      </c>
      <c r="H564" s="184">
        <v>44977</v>
      </c>
      <c r="I564" s="190" t="s">
        <v>212</v>
      </c>
      <c r="J564" s="191">
        <v>25133.34</v>
      </c>
      <c r="K564" s="191">
        <v>25000</v>
      </c>
      <c r="L564" s="191">
        <v>25133.34</v>
      </c>
      <c r="M564" s="191">
        <v>25000</v>
      </c>
      <c r="N564" s="187">
        <v>4.65E-2</v>
      </c>
      <c r="O564" s="187">
        <v>8.3705085726849295E-4</v>
      </c>
      <c r="P564" s="188">
        <v>0.1</v>
      </c>
      <c r="Q564" s="187">
        <v>0.56415750079240401</v>
      </c>
      <c r="R564" s="189"/>
      <c r="T564" s="231"/>
    </row>
    <row r="565" spans="1:20" s="181" customFormat="1">
      <c r="A565" s="179"/>
      <c r="B565" s="209" t="s">
        <v>223</v>
      </c>
      <c r="C565" s="222" t="s">
        <v>277</v>
      </c>
      <c r="D565" s="221"/>
      <c r="E565" s="183" t="s">
        <v>225</v>
      </c>
      <c r="F565" s="183" t="s">
        <v>210</v>
      </c>
      <c r="G565" s="184" t="s">
        <v>227</v>
      </c>
      <c r="H565" s="184">
        <v>44977</v>
      </c>
      <c r="I565" s="190" t="s">
        <v>212</v>
      </c>
      <c r="J565" s="191">
        <v>25133.43</v>
      </c>
      <c r="K565" s="191">
        <v>25000</v>
      </c>
      <c r="L565" s="191">
        <v>25133.43</v>
      </c>
      <c r="M565" s="191">
        <v>25000</v>
      </c>
      <c r="N565" s="187">
        <v>4.65E-2</v>
      </c>
      <c r="O565" s="187">
        <v>8.3705385466466688E-4</v>
      </c>
      <c r="P565" s="188">
        <v>0.1</v>
      </c>
      <c r="Q565" s="187">
        <v>0.56505238461010321</v>
      </c>
      <c r="R565" s="189"/>
      <c r="T565" s="231"/>
    </row>
    <row r="566" spans="1:20" s="181" customFormat="1">
      <c r="A566" s="179"/>
      <c r="B566" s="209" t="s">
        <v>223</v>
      </c>
      <c r="C566" s="222" t="s">
        <v>277</v>
      </c>
      <c r="D566" s="221"/>
      <c r="E566" s="183" t="s">
        <v>225</v>
      </c>
      <c r="F566" s="183" t="s">
        <v>210</v>
      </c>
      <c r="G566" s="184" t="s">
        <v>227</v>
      </c>
      <c r="H566" s="184">
        <v>44977</v>
      </c>
      <c r="I566" s="190" t="s">
        <v>212</v>
      </c>
      <c r="J566" s="191">
        <v>25133.43</v>
      </c>
      <c r="K566" s="191">
        <v>25000</v>
      </c>
      <c r="L566" s="191">
        <v>25133.43</v>
      </c>
      <c r="M566" s="191">
        <v>25000</v>
      </c>
      <c r="N566" s="187">
        <v>4.65E-2</v>
      </c>
      <c r="O566" s="187">
        <v>8.3705385466466688E-4</v>
      </c>
      <c r="P566" s="188">
        <v>0.1</v>
      </c>
      <c r="Q566" s="187">
        <v>0.56594726842780241</v>
      </c>
      <c r="R566" s="189"/>
      <c r="T566" s="231"/>
    </row>
    <row r="567" spans="1:20" s="181" customFormat="1">
      <c r="A567" s="179"/>
      <c r="B567" s="209" t="s">
        <v>223</v>
      </c>
      <c r="C567" s="222" t="s">
        <v>277</v>
      </c>
      <c r="D567" s="221"/>
      <c r="E567" s="183" t="s">
        <v>225</v>
      </c>
      <c r="F567" s="183" t="s">
        <v>210</v>
      </c>
      <c r="G567" s="184" t="s">
        <v>227</v>
      </c>
      <c r="H567" s="184">
        <v>44977</v>
      </c>
      <c r="I567" s="190" t="s">
        <v>212</v>
      </c>
      <c r="J567" s="191">
        <v>25133.34</v>
      </c>
      <c r="K567" s="191">
        <v>25000</v>
      </c>
      <c r="L567" s="191">
        <v>25133.34</v>
      </c>
      <c r="M567" s="191">
        <v>25000</v>
      </c>
      <c r="N567" s="187">
        <v>4.65E-2</v>
      </c>
      <c r="O567" s="187">
        <v>8.3705085726849295E-4</v>
      </c>
      <c r="P567" s="188">
        <v>0.1</v>
      </c>
      <c r="Q567" s="187">
        <v>0.56684214904102281</v>
      </c>
      <c r="R567" s="189"/>
      <c r="T567" s="231"/>
    </row>
    <row r="568" spans="1:20" s="181" customFormat="1">
      <c r="A568" s="179"/>
      <c r="B568" s="209" t="s">
        <v>223</v>
      </c>
      <c r="C568" s="222" t="s">
        <v>277</v>
      </c>
      <c r="D568" s="221"/>
      <c r="E568" s="183" t="s">
        <v>225</v>
      </c>
      <c r="F568" s="183" t="s">
        <v>210</v>
      </c>
      <c r="G568" s="184" t="s">
        <v>247</v>
      </c>
      <c r="H568" s="184">
        <v>44963</v>
      </c>
      <c r="I568" s="190" t="s">
        <v>212</v>
      </c>
      <c r="J568" s="191">
        <v>25306.41</v>
      </c>
      <c r="K568" s="191">
        <v>25182.06</v>
      </c>
      <c r="L568" s="191">
        <v>25306.41</v>
      </c>
      <c r="M568" s="191">
        <v>25000</v>
      </c>
      <c r="N568" s="187">
        <v>4.4999999999999998E-2</v>
      </c>
      <c r="O568" s="187">
        <v>8.4281485011096665E-4</v>
      </c>
      <c r="P568" s="188">
        <v>0.1</v>
      </c>
      <c r="Q568" s="187">
        <v>0.56774319186697464</v>
      </c>
      <c r="R568" s="189"/>
      <c r="T568" s="231"/>
    </row>
    <row r="569" spans="1:20" s="181" customFormat="1">
      <c r="A569" s="179"/>
      <c r="B569" s="209" t="s">
        <v>223</v>
      </c>
      <c r="C569" s="222" t="s">
        <v>277</v>
      </c>
      <c r="D569" s="221"/>
      <c r="E569" s="183" t="s">
        <v>225</v>
      </c>
      <c r="F569" s="183" t="s">
        <v>210</v>
      </c>
      <c r="G569" s="184" t="s">
        <v>247</v>
      </c>
      <c r="H569" s="184">
        <v>44963</v>
      </c>
      <c r="I569" s="190" t="s">
        <v>212</v>
      </c>
      <c r="J569" s="191">
        <v>25306.41</v>
      </c>
      <c r="K569" s="191">
        <v>25182.06</v>
      </c>
      <c r="L569" s="191">
        <v>25306.41</v>
      </c>
      <c r="M569" s="191">
        <v>25000</v>
      </c>
      <c r="N569" s="187">
        <v>4.4999999999999998E-2</v>
      </c>
      <c r="O569" s="187">
        <v>8.4281485011096665E-4</v>
      </c>
      <c r="P569" s="188">
        <v>0.1</v>
      </c>
      <c r="Q569" s="187">
        <v>0.56864423469292646</v>
      </c>
      <c r="R569" s="189"/>
      <c r="T569" s="231"/>
    </row>
    <row r="570" spans="1:20" s="181" customFormat="1">
      <c r="A570" s="179"/>
      <c r="B570" s="209" t="s">
        <v>223</v>
      </c>
      <c r="C570" s="222" t="s">
        <v>277</v>
      </c>
      <c r="D570" s="221"/>
      <c r="E570" s="183" t="s">
        <v>225</v>
      </c>
      <c r="F570" s="183" t="s">
        <v>210</v>
      </c>
      <c r="G570" s="184" t="s">
        <v>247</v>
      </c>
      <c r="H570" s="184">
        <v>44963</v>
      </c>
      <c r="I570" s="190" t="s">
        <v>212</v>
      </c>
      <c r="J570" s="191">
        <v>25306.41</v>
      </c>
      <c r="K570" s="191">
        <v>25182.06</v>
      </c>
      <c r="L570" s="191">
        <v>25306.41</v>
      </c>
      <c r="M570" s="191">
        <v>25000</v>
      </c>
      <c r="N570" s="187">
        <v>4.4999999999999998E-2</v>
      </c>
      <c r="O570" s="187">
        <v>8.4281485011096665E-4</v>
      </c>
      <c r="P570" s="188">
        <v>0.1</v>
      </c>
      <c r="Q570" s="187">
        <v>0.56954527751887829</v>
      </c>
      <c r="R570" s="189"/>
      <c r="T570" s="231"/>
    </row>
    <row r="571" spans="1:20" s="181" customFormat="1">
      <c r="A571" s="179"/>
      <c r="B571" s="209" t="s">
        <v>223</v>
      </c>
      <c r="C571" s="222" t="s">
        <v>277</v>
      </c>
      <c r="D571" s="221"/>
      <c r="E571" s="183" t="s">
        <v>225</v>
      </c>
      <c r="F571" s="183" t="s">
        <v>210</v>
      </c>
      <c r="G571" s="184" t="s">
        <v>247</v>
      </c>
      <c r="H571" s="184">
        <v>44963</v>
      </c>
      <c r="I571" s="190" t="s">
        <v>212</v>
      </c>
      <c r="J571" s="191">
        <v>25306.41</v>
      </c>
      <c r="K571" s="191">
        <v>25182.06</v>
      </c>
      <c r="L571" s="191">
        <v>25306.41</v>
      </c>
      <c r="M571" s="191">
        <v>25000</v>
      </c>
      <c r="N571" s="187">
        <v>4.4999999999999998E-2</v>
      </c>
      <c r="O571" s="187">
        <v>8.4281485011096665E-4</v>
      </c>
      <c r="P571" s="188">
        <v>0.1</v>
      </c>
      <c r="Q571" s="187">
        <v>0.57044632034483012</v>
      </c>
      <c r="R571" s="189"/>
      <c r="T571" s="231"/>
    </row>
    <row r="572" spans="1:20" s="181" customFormat="1">
      <c r="A572" s="179"/>
      <c r="B572" s="209" t="s">
        <v>223</v>
      </c>
      <c r="C572" s="222" t="s">
        <v>277</v>
      </c>
      <c r="D572" s="221"/>
      <c r="E572" s="183" t="s">
        <v>225</v>
      </c>
      <c r="F572" s="183" t="s">
        <v>210</v>
      </c>
      <c r="G572" s="184" t="s">
        <v>247</v>
      </c>
      <c r="H572" s="184">
        <v>44963</v>
      </c>
      <c r="I572" s="190" t="s">
        <v>212</v>
      </c>
      <c r="J572" s="191">
        <v>25306.41</v>
      </c>
      <c r="K572" s="191">
        <v>25182.06</v>
      </c>
      <c r="L572" s="191">
        <v>25306.41</v>
      </c>
      <c r="M572" s="191">
        <v>25000</v>
      </c>
      <c r="N572" s="187">
        <v>4.4999999999999998E-2</v>
      </c>
      <c r="O572" s="187">
        <v>8.4281485011096665E-4</v>
      </c>
      <c r="P572" s="188">
        <v>0.1</v>
      </c>
      <c r="Q572" s="187">
        <v>0.57134736317078194</v>
      </c>
      <c r="R572" s="189"/>
      <c r="T572" s="231"/>
    </row>
    <row r="573" spans="1:20" s="181" customFormat="1">
      <c r="A573" s="179"/>
      <c r="B573" s="209" t="s">
        <v>223</v>
      </c>
      <c r="C573" s="222" t="s">
        <v>277</v>
      </c>
      <c r="D573" s="221"/>
      <c r="E573" s="183" t="s">
        <v>225</v>
      </c>
      <c r="F573" s="183" t="s">
        <v>210</v>
      </c>
      <c r="G573" s="184" t="s">
        <v>247</v>
      </c>
      <c r="H573" s="184">
        <v>44963</v>
      </c>
      <c r="I573" s="190" t="s">
        <v>212</v>
      </c>
      <c r="J573" s="191">
        <v>25306.41</v>
      </c>
      <c r="K573" s="191">
        <v>25182.06</v>
      </c>
      <c r="L573" s="191">
        <v>25306.41</v>
      </c>
      <c r="M573" s="191">
        <v>25000</v>
      </c>
      <c r="N573" s="187">
        <v>4.4999999999999998E-2</v>
      </c>
      <c r="O573" s="187">
        <v>8.4281485011096665E-4</v>
      </c>
      <c r="P573" s="188">
        <v>0.1</v>
      </c>
      <c r="Q573" s="187">
        <v>0.57224840599673377</v>
      </c>
      <c r="R573" s="189"/>
      <c r="T573" s="231"/>
    </row>
    <row r="574" spans="1:20" s="181" customFormat="1">
      <c r="A574" s="179"/>
      <c r="B574" s="209" t="s">
        <v>223</v>
      </c>
      <c r="C574" s="222" t="s">
        <v>277</v>
      </c>
      <c r="D574" s="221"/>
      <c r="E574" s="183" t="s">
        <v>225</v>
      </c>
      <c r="F574" s="183" t="s">
        <v>210</v>
      </c>
      <c r="G574" s="184" t="s">
        <v>247</v>
      </c>
      <c r="H574" s="184">
        <v>44963</v>
      </c>
      <c r="I574" s="190" t="s">
        <v>212</v>
      </c>
      <c r="J574" s="191">
        <v>25306.41</v>
      </c>
      <c r="K574" s="191">
        <v>25182.06</v>
      </c>
      <c r="L574" s="191">
        <v>25306.41</v>
      </c>
      <c r="M574" s="191">
        <v>25000</v>
      </c>
      <c r="N574" s="187">
        <v>4.4999999999999998E-2</v>
      </c>
      <c r="O574" s="187">
        <v>8.4281485011096665E-4</v>
      </c>
      <c r="P574" s="188">
        <v>0.1</v>
      </c>
      <c r="Q574" s="187">
        <v>0.57314944882268559</v>
      </c>
      <c r="R574" s="189"/>
      <c r="T574" s="231"/>
    </row>
    <row r="575" spans="1:20" s="181" customFormat="1">
      <c r="A575" s="179"/>
      <c r="B575" s="209" t="s">
        <v>223</v>
      </c>
      <c r="C575" s="222" t="s">
        <v>277</v>
      </c>
      <c r="D575" s="221"/>
      <c r="E575" s="183" t="s">
        <v>225</v>
      </c>
      <c r="F575" s="183" t="s">
        <v>210</v>
      </c>
      <c r="G575" s="184" t="s">
        <v>247</v>
      </c>
      <c r="H575" s="184">
        <v>44963</v>
      </c>
      <c r="I575" s="190" t="s">
        <v>212</v>
      </c>
      <c r="J575" s="191">
        <v>25306.41</v>
      </c>
      <c r="K575" s="191">
        <v>25182.06</v>
      </c>
      <c r="L575" s="191">
        <v>25306.41</v>
      </c>
      <c r="M575" s="191">
        <v>25000</v>
      </c>
      <c r="N575" s="187">
        <v>4.4999999999999998E-2</v>
      </c>
      <c r="O575" s="187">
        <v>8.4281485011096665E-4</v>
      </c>
      <c r="P575" s="188">
        <v>0.1</v>
      </c>
      <c r="Q575" s="187">
        <v>0.57405049164863742</v>
      </c>
      <c r="R575" s="189"/>
      <c r="T575" s="231"/>
    </row>
    <row r="576" spans="1:20" s="181" customFormat="1">
      <c r="A576" s="179"/>
      <c r="B576" s="209" t="s">
        <v>223</v>
      </c>
      <c r="C576" s="222" t="s">
        <v>244</v>
      </c>
      <c r="D576" s="221"/>
      <c r="E576" s="183" t="s">
        <v>225</v>
      </c>
      <c r="F576" s="183" t="s">
        <v>210</v>
      </c>
      <c r="G576" s="184" t="s">
        <v>245</v>
      </c>
      <c r="H576" s="184">
        <v>45028</v>
      </c>
      <c r="I576" s="190" t="s">
        <v>212</v>
      </c>
      <c r="J576" s="191">
        <v>50303.91</v>
      </c>
      <c r="K576" s="191">
        <v>50000</v>
      </c>
      <c r="L576" s="191">
        <v>50303.91</v>
      </c>
      <c r="M576" s="191">
        <v>50000</v>
      </c>
      <c r="N576" s="187">
        <v>0.03</v>
      </c>
      <c r="O576" s="187">
        <v>1.6753416374209365E-3</v>
      </c>
      <c r="P576" s="188">
        <v>0.1</v>
      </c>
      <c r="Q576" s="187">
        <v>0.57584157846114159</v>
      </c>
      <c r="R576" s="189"/>
      <c r="T576" s="231"/>
    </row>
    <row r="577" spans="1:20" s="181" customFormat="1">
      <c r="A577" s="179"/>
      <c r="B577" s="209" t="s">
        <v>223</v>
      </c>
      <c r="C577" s="222" t="s">
        <v>244</v>
      </c>
      <c r="D577" s="221"/>
      <c r="E577" s="183" t="s">
        <v>225</v>
      </c>
      <c r="F577" s="183" t="s">
        <v>210</v>
      </c>
      <c r="G577" s="184" t="s">
        <v>245</v>
      </c>
      <c r="H577" s="184">
        <v>45028</v>
      </c>
      <c r="I577" s="190" t="s">
        <v>212</v>
      </c>
      <c r="J577" s="191">
        <v>50303.91</v>
      </c>
      <c r="K577" s="191">
        <v>50000</v>
      </c>
      <c r="L577" s="191">
        <v>50303.91</v>
      </c>
      <c r="M577" s="191">
        <v>50000</v>
      </c>
      <c r="N577" s="187">
        <v>0.03</v>
      </c>
      <c r="O577" s="187">
        <v>1.6753416374209365E-3</v>
      </c>
      <c r="P577" s="188">
        <v>0.1</v>
      </c>
      <c r="Q577" s="187">
        <v>0.57763266527364576</v>
      </c>
      <c r="R577" s="189"/>
      <c r="T577" s="231"/>
    </row>
    <row r="578" spans="1:20" s="181" customFormat="1">
      <c r="A578" s="179"/>
      <c r="B578" s="209" t="s">
        <v>223</v>
      </c>
      <c r="C578" s="222" t="s">
        <v>244</v>
      </c>
      <c r="D578" s="221"/>
      <c r="E578" s="183" t="s">
        <v>225</v>
      </c>
      <c r="F578" s="183" t="s">
        <v>210</v>
      </c>
      <c r="G578" s="184" t="s">
        <v>245</v>
      </c>
      <c r="H578" s="184">
        <v>45028</v>
      </c>
      <c r="I578" s="190" t="s">
        <v>212</v>
      </c>
      <c r="J578" s="191">
        <v>50303.91</v>
      </c>
      <c r="K578" s="191">
        <v>50000</v>
      </c>
      <c r="L578" s="191">
        <v>50303.91</v>
      </c>
      <c r="M578" s="191">
        <v>50000</v>
      </c>
      <c r="N578" s="187">
        <v>0.03</v>
      </c>
      <c r="O578" s="187">
        <v>1.6753416374209365E-3</v>
      </c>
      <c r="P578" s="188">
        <v>0.1</v>
      </c>
      <c r="Q578" s="187">
        <v>0.57942375208614993</v>
      </c>
      <c r="R578" s="189"/>
      <c r="T578" s="231"/>
    </row>
    <row r="579" spans="1:20" s="181" customFormat="1">
      <c r="A579" s="179"/>
      <c r="B579" s="209" t="s">
        <v>223</v>
      </c>
      <c r="C579" s="222" t="s">
        <v>244</v>
      </c>
      <c r="D579" s="221"/>
      <c r="E579" s="183" t="s">
        <v>225</v>
      </c>
      <c r="F579" s="183" t="s">
        <v>210</v>
      </c>
      <c r="G579" s="184" t="s">
        <v>245</v>
      </c>
      <c r="H579" s="184">
        <v>45028</v>
      </c>
      <c r="I579" s="190" t="s">
        <v>212</v>
      </c>
      <c r="J579" s="191">
        <v>50303.91</v>
      </c>
      <c r="K579" s="191">
        <v>50000</v>
      </c>
      <c r="L579" s="191">
        <v>50303.91</v>
      </c>
      <c r="M579" s="191">
        <v>50000</v>
      </c>
      <c r="N579" s="187">
        <v>0.03</v>
      </c>
      <c r="O579" s="187">
        <v>1.6753416374209365E-3</v>
      </c>
      <c r="P579" s="188">
        <v>0.1</v>
      </c>
      <c r="Q579" s="187">
        <v>0.58121483889865411</v>
      </c>
      <c r="R579" s="189"/>
      <c r="T579" s="231"/>
    </row>
    <row r="580" spans="1:20" s="181" customFormat="1">
      <c r="A580" s="179"/>
      <c r="B580" s="209" t="s">
        <v>223</v>
      </c>
      <c r="C580" s="222" t="s">
        <v>244</v>
      </c>
      <c r="D580" s="221"/>
      <c r="E580" s="183" t="s">
        <v>225</v>
      </c>
      <c r="F580" s="183" t="s">
        <v>210</v>
      </c>
      <c r="G580" s="184" t="s">
        <v>245</v>
      </c>
      <c r="H580" s="184">
        <v>45028</v>
      </c>
      <c r="I580" s="190" t="s">
        <v>212</v>
      </c>
      <c r="J580" s="191">
        <v>50303.91</v>
      </c>
      <c r="K580" s="191">
        <v>50000</v>
      </c>
      <c r="L580" s="191">
        <v>50303.91</v>
      </c>
      <c r="M580" s="191">
        <v>50000</v>
      </c>
      <c r="N580" s="187">
        <v>0.03</v>
      </c>
      <c r="O580" s="187">
        <v>1.6753416374209365E-3</v>
      </c>
      <c r="P580" s="188">
        <v>0.1</v>
      </c>
      <c r="Q580" s="187">
        <v>0.58300592571115828</v>
      </c>
      <c r="R580" s="189"/>
      <c r="T580" s="231"/>
    </row>
    <row r="581" spans="1:20" s="181" customFormat="1">
      <c r="A581" s="179"/>
      <c r="B581" s="209" t="s">
        <v>223</v>
      </c>
      <c r="C581" s="222" t="s">
        <v>244</v>
      </c>
      <c r="D581" s="221"/>
      <c r="E581" s="183" t="s">
        <v>225</v>
      </c>
      <c r="F581" s="183" t="s">
        <v>210</v>
      </c>
      <c r="G581" s="184" t="s">
        <v>245</v>
      </c>
      <c r="H581" s="184">
        <v>45028</v>
      </c>
      <c r="I581" s="190" t="s">
        <v>212</v>
      </c>
      <c r="J581" s="191">
        <v>50303.91</v>
      </c>
      <c r="K581" s="191">
        <v>50000</v>
      </c>
      <c r="L581" s="191">
        <v>50303.91</v>
      </c>
      <c r="M581" s="191">
        <v>50000</v>
      </c>
      <c r="N581" s="187">
        <v>0.03</v>
      </c>
      <c r="O581" s="187">
        <v>1.6753416374209365E-3</v>
      </c>
      <c r="P581" s="188">
        <v>0.1</v>
      </c>
      <c r="Q581" s="187">
        <v>0.58479701252366245</v>
      </c>
      <c r="R581" s="189"/>
      <c r="T581" s="231"/>
    </row>
    <row r="582" spans="1:20" s="181" customFormat="1">
      <c r="A582" s="179"/>
      <c r="B582" s="209" t="s">
        <v>223</v>
      </c>
      <c r="C582" s="222" t="s">
        <v>244</v>
      </c>
      <c r="D582" s="221"/>
      <c r="E582" s="183" t="s">
        <v>225</v>
      </c>
      <c r="F582" s="183" t="s">
        <v>210</v>
      </c>
      <c r="G582" s="184" t="s">
        <v>245</v>
      </c>
      <c r="H582" s="184">
        <v>45028</v>
      </c>
      <c r="I582" s="190" t="s">
        <v>212</v>
      </c>
      <c r="J582" s="191">
        <v>25151.96</v>
      </c>
      <c r="K582" s="191">
        <v>25000</v>
      </c>
      <c r="L582" s="191">
        <v>25151.96</v>
      </c>
      <c r="M582" s="191">
        <v>25000</v>
      </c>
      <c r="N582" s="187">
        <v>0.03</v>
      </c>
      <c r="O582" s="187">
        <v>8.3767098523247784E-4</v>
      </c>
      <c r="P582" s="188">
        <v>0.1</v>
      </c>
      <c r="Q582" s="187">
        <v>0.58569255610794113</v>
      </c>
      <c r="R582" s="189"/>
      <c r="T582" s="231"/>
    </row>
    <row r="583" spans="1:20" s="181" customFormat="1">
      <c r="A583" s="179"/>
      <c r="B583" s="209" t="s">
        <v>223</v>
      </c>
      <c r="C583" s="222" t="s">
        <v>244</v>
      </c>
      <c r="D583" s="221"/>
      <c r="E583" s="183" t="s">
        <v>225</v>
      </c>
      <c r="F583" s="183" t="s">
        <v>210</v>
      </c>
      <c r="G583" s="184" t="s">
        <v>245</v>
      </c>
      <c r="H583" s="184">
        <v>45028</v>
      </c>
      <c r="I583" s="190" t="s">
        <v>212</v>
      </c>
      <c r="J583" s="191">
        <v>25151.96</v>
      </c>
      <c r="K583" s="191">
        <v>25000</v>
      </c>
      <c r="L583" s="191">
        <v>25151.96</v>
      </c>
      <c r="M583" s="191">
        <v>25000</v>
      </c>
      <c r="N583" s="187">
        <v>0.03</v>
      </c>
      <c r="O583" s="187">
        <v>8.3767098523247784E-4</v>
      </c>
      <c r="P583" s="188">
        <v>0.1</v>
      </c>
      <c r="Q583" s="187">
        <v>0.58658809969221981</v>
      </c>
      <c r="R583" s="189"/>
      <c r="T583" s="231"/>
    </row>
    <row r="584" spans="1:20" s="181" customFormat="1">
      <c r="A584" s="179"/>
      <c r="B584" s="209" t="s">
        <v>223</v>
      </c>
      <c r="C584" s="222" t="s">
        <v>244</v>
      </c>
      <c r="D584" s="221"/>
      <c r="E584" s="183" t="s">
        <v>225</v>
      </c>
      <c r="F584" s="183" t="s">
        <v>210</v>
      </c>
      <c r="G584" s="184" t="s">
        <v>245</v>
      </c>
      <c r="H584" s="184">
        <v>45028</v>
      </c>
      <c r="I584" s="190" t="s">
        <v>212</v>
      </c>
      <c r="J584" s="191">
        <v>25151.96</v>
      </c>
      <c r="K584" s="191">
        <v>25000</v>
      </c>
      <c r="L584" s="191">
        <v>25151.96</v>
      </c>
      <c r="M584" s="191">
        <v>25000</v>
      </c>
      <c r="N584" s="187">
        <v>0.03</v>
      </c>
      <c r="O584" s="187">
        <v>8.3767098523247784E-4</v>
      </c>
      <c r="P584" s="188">
        <v>0.1</v>
      </c>
      <c r="Q584" s="187">
        <v>0.58748364327649849</v>
      </c>
      <c r="R584" s="189"/>
      <c r="T584" s="231"/>
    </row>
    <row r="585" spans="1:20" s="181" customFormat="1">
      <c r="A585" s="179"/>
      <c r="B585" s="209" t="s">
        <v>223</v>
      </c>
      <c r="C585" s="222" t="s">
        <v>244</v>
      </c>
      <c r="D585" s="221"/>
      <c r="E585" s="183" t="s">
        <v>225</v>
      </c>
      <c r="F585" s="183" t="s">
        <v>210</v>
      </c>
      <c r="G585" s="184" t="s">
        <v>245</v>
      </c>
      <c r="H585" s="184">
        <v>45028</v>
      </c>
      <c r="I585" s="190" t="s">
        <v>212</v>
      </c>
      <c r="J585" s="191">
        <v>25151.96</v>
      </c>
      <c r="K585" s="191">
        <v>25000</v>
      </c>
      <c r="L585" s="191">
        <v>25151.96</v>
      </c>
      <c r="M585" s="191">
        <v>25000</v>
      </c>
      <c r="N585" s="187">
        <v>0.03</v>
      </c>
      <c r="O585" s="187">
        <v>8.3767098523247784E-4</v>
      </c>
      <c r="P585" s="188">
        <v>0.1</v>
      </c>
      <c r="Q585" s="187">
        <v>0.58837918686077717</v>
      </c>
      <c r="R585" s="189"/>
      <c r="T585" s="231"/>
    </row>
    <row r="586" spans="1:20" s="181" customFormat="1">
      <c r="A586" s="179"/>
      <c r="B586" s="209" t="s">
        <v>223</v>
      </c>
      <c r="C586" s="222" t="s">
        <v>244</v>
      </c>
      <c r="D586" s="221"/>
      <c r="E586" s="183" t="s">
        <v>225</v>
      </c>
      <c r="F586" s="183" t="s">
        <v>210</v>
      </c>
      <c r="G586" s="184" t="s">
        <v>245</v>
      </c>
      <c r="H586" s="184">
        <v>45028</v>
      </c>
      <c r="I586" s="190" t="s">
        <v>212</v>
      </c>
      <c r="J586" s="191">
        <v>25151.96</v>
      </c>
      <c r="K586" s="191">
        <v>25000</v>
      </c>
      <c r="L586" s="191">
        <v>25151.96</v>
      </c>
      <c r="M586" s="191">
        <v>25000</v>
      </c>
      <c r="N586" s="187">
        <v>0.03</v>
      </c>
      <c r="O586" s="187">
        <v>8.3767098523247784E-4</v>
      </c>
      <c r="P586" s="188">
        <v>0.1</v>
      </c>
      <c r="Q586" s="187">
        <v>0.58927473044505585</v>
      </c>
      <c r="R586" s="189"/>
      <c r="T586" s="231"/>
    </row>
    <row r="587" spans="1:20" s="181" customFormat="1">
      <c r="A587" s="179"/>
      <c r="B587" s="209" t="s">
        <v>223</v>
      </c>
      <c r="C587" s="222" t="s">
        <v>244</v>
      </c>
      <c r="D587" s="221"/>
      <c r="E587" s="183" t="s">
        <v>225</v>
      </c>
      <c r="F587" s="183" t="s">
        <v>210</v>
      </c>
      <c r="G587" s="184" t="s">
        <v>245</v>
      </c>
      <c r="H587" s="184">
        <v>45028</v>
      </c>
      <c r="I587" s="190" t="s">
        <v>212</v>
      </c>
      <c r="J587" s="191">
        <v>25151.96</v>
      </c>
      <c r="K587" s="191">
        <v>25000</v>
      </c>
      <c r="L587" s="191">
        <v>25151.96</v>
      </c>
      <c r="M587" s="191">
        <v>25000</v>
      </c>
      <c r="N587" s="187">
        <v>0.03</v>
      </c>
      <c r="O587" s="187">
        <v>8.3767098523247784E-4</v>
      </c>
      <c r="P587" s="188">
        <v>0.1</v>
      </c>
      <c r="Q587" s="187">
        <v>0.59017027402933453</v>
      </c>
      <c r="R587" s="189"/>
      <c r="T587" s="231"/>
    </row>
    <row r="588" spans="1:20" s="181" customFormat="1">
      <c r="A588" s="179"/>
      <c r="B588" s="209" t="s">
        <v>223</v>
      </c>
      <c r="C588" s="222" t="s">
        <v>244</v>
      </c>
      <c r="D588" s="221"/>
      <c r="E588" s="183" t="s">
        <v>225</v>
      </c>
      <c r="F588" s="183" t="s">
        <v>210</v>
      </c>
      <c r="G588" s="184" t="s">
        <v>245</v>
      </c>
      <c r="H588" s="184">
        <v>45028</v>
      </c>
      <c r="I588" s="190" t="s">
        <v>212</v>
      </c>
      <c r="J588" s="191">
        <v>25151.96</v>
      </c>
      <c r="K588" s="191">
        <v>25000</v>
      </c>
      <c r="L588" s="191">
        <v>25151.96</v>
      </c>
      <c r="M588" s="191">
        <v>25000</v>
      </c>
      <c r="N588" s="187">
        <v>0.03</v>
      </c>
      <c r="O588" s="187">
        <v>8.3767098523247784E-4</v>
      </c>
      <c r="P588" s="188">
        <v>0.1</v>
      </c>
      <c r="Q588" s="187">
        <v>0.59106581761361321</v>
      </c>
      <c r="R588" s="189"/>
      <c r="T588" s="231"/>
    </row>
    <row r="589" spans="1:20" s="181" customFormat="1">
      <c r="A589" s="179"/>
      <c r="B589" s="209" t="s">
        <v>223</v>
      </c>
      <c r="C589" s="222" t="s">
        <v>244</v>
      </c>
      <c r="D589" s="221"/>
      <c r="E589" s="183" t="s">
        <v>225</v>
      </c>
      <c r="F589" s="183" t="s">
        <v>210</v>
      </c>
      <c r="G589" s="184" t="s">
        <v>245</v>
      </c>
      <c r="H589" s="184">
        <v>45028</v>
      </c>
      <c r="I589" s="190" t="s">
        <v>212</v>
      </c>
      <c r="J589" s="191">
        <v>25151.96</v>
      </c>
      <c r="K589" s="191">
        <v>25000</v>
      </c>
      <c r="L589" s="191">
        <v>25151.96</v>
      </c>
      <c r="M589" s="191">
        <v>25000</v>
      </c>
      <c r="N589" s="187">
        <v>0.03</v>
      </c>
      <c r="O589" s="187">
        <v>8.3767098523247784E-4</v>
      </c>
      <c r="P589" s="188">
        <v>0.1</v>
      </c>
      <c r="Q589" s="187">
        <v>0.59196136119789189</v>
      </c>
      <c r="R589" s="189"/>
      <c r="T589" s="231"/>
    </row>
    <row r="590" spans="1:20" s="181" customFormat="1">
      <c r="A590" s="179"/>
      <c r="B590" s="209" t="s">
        <v>223</v>
      </c>
      <c r="C590" s="222" t="s">
        <v>244</v>
      </c>
      <c r="D590" s="221"/>
      <c r="E590" s="183" t="s">
        <v>225</v>
      </c>
      <c r="F590" s="183" t="s">
        <v>210</v>
      </c>
      <c r="G590" s="184">
        <v>44517</v>
      </c>
      <c r="H590" s="184">
        <v>45058</v>
      </c>
      <c r="I590" s="190" t="s">
        <v>212</v>
      </c>
      <c r="J590" s="191">
        <v>50218.52</v>
      </c>
      <c r="K590" s="191">
        <v>50000</v>
      </c>
      <c r="L590" s="191">
        <v>50218.52</v>
      </c>
      <c r="M590" s="191">
        <v>50000</v>
      </c>
      <c r="N590" s="187">
        <v>3.6499999999999998E-2</v>
      </c>
      <c r="O590" s="187">
        <v>1.6724977745399122E-3</v>
      </c>
      <c r="P590" s="188">
        <v>0.1</v>
      </c>
      <c r="Q590" s="187">
        <v>0.59374940767212181</v>
      </c>
      <c r="R590" s="189"/>
      <c r="T590" s="231"/>
    </row>
    <row r="591" spans="1:20" s="181" customFormat="1">
      <c r="A591" s="179"/>
      <c r="B591" s="209" t="s">
        <v>223</v>
      </c>
      <c r="C591" s="222" t="s">
        <v>244</v>
      </c>
      <c r="D591" s="221"/>
      <c r="E591" s="183" t="s">
        <v>225</v>
      </c>
      <c r="F591" s="183" t="s">
        <v>210</v>
      </c>
      <c r="G591" s="184">
        <v>44517</v>
      </c>
      <c r="H591" s="184">
        <v>45058</v>
      </c>
      <c r="I591" s="190" t="s">
        <v>212</v>
      </c>
      <c r="J591" s="191">
        <v>50218.52</v>
      </c>
      <c r="K591" s="191">
        <v>50000</v>
      </c>
      <c r="L591" s="191">
        <v>50218.52</v>
      </c>
      <c r="M591" s="191">
        <v>50000</v>
      </c>
      <c r="N591" s="187">
        <v>3.6499999999999998E-2</v>
      </c>
      <c r="O591" s="187">
        <v>1.6724977745399122E-3</v>
      </c>
      <c r="P591" s="188">
        <v>0.1</v>
      </c>
      <c r="Q591" s="187">
        <v>0.59553745414635173</v>
      </c>
      <c r="R591" s="189"/>
      <c r="T591" s="231"/>
    </row>
    <row r="592" spans="1:20" s="181" customFormat="1">
      <c r="A592" s="179"/>
      <c r="B592" s="209" t="s">
        <v>223</v>
      </c>
      <c r="C592" s="222" t="s">
        <v>244</v>
      </c>
      <c r="D592" s="221"/>
      <c r="E592" s="183" t="s">
        <v>225</v>
      </c>
      <c r="F592" s="183" t="s">
        <v>210</v>
      </c>
      <c r="G592" s="184">
        <v>44517</v>
      </c>
      <c r="H592" s="184">
        <v>45058</v>
      </c>
      <c r="I592" s="190" t="s">
        <v>212</v>
      </c>
      <c r="J592" s="191">
        <v>50218.52</v>
      </c>
      <c r="K592" s="191">
        <v>50000</v>
      </c>
      <c r="L592" s="191">
        <v>50218.52</v>
      </c>
      <c r="M592" s="191">
        <v>50000</v>
      </c>
      <c r="N592" s="187">
        <v>3.6499999999999998E-2</v>
      </c>
      <c r="O592" s="187">
        <v>1.6724977745399122E-3</v>
      </c>
      <c r="P592" s="188">
        <v>0.1</v>
      </c>
      <c r="Q592" s="187">
        <v>0.59732550062058165</v>
      </c>
      <c r="R592" s="189"/>
      <c r="T592" s="231"/>
    </row>
    <row r="593" spans="1:20" s="181" customFormat="1">
      <c r="A593" s="179"/>
      <c r="B593" s="209" t="s">
        <v>223</v>
      </c>
      <c r="C593" s="222" t="s">
        <v>244</v>
      </c>
      <c r="D593" s="221"/>
      <c r="E593" s="183" t="s">
        <v>225</v>
      </c>
      <c r="F593" s="183" t="s">
        <v>210</v>
      </c>
      <c r="G593" s="184">
        <v>44517</v>
      </c>
      <c r="H593" s="184">
        <v>45058</v>
      </c>
      <c r="I593" s="190" t="s">
        <v>212</v>
      </c>
      <c r="J593" s="191">
        <v>50218.52</v>
      </c>
      <c r="K593" s="191">
        <v>50000</v>
      </c>
      <c r="L593" s="191">
        <v>50218.52</v>
      </c>
      <c r="M593" s="191">
        <v>50000</v>
      </c>
      <c r="N593" s="187">
        <v>3.6499999999999998E-2</v>
      </c>
      <c r="O593" s="187">
        <v>1.6724977745399122E-3</v>
      </c>
      <c r="P593" s="188">
        <v>0.1</v>
      </c>
      <c r="Q593" s="187">
        <v>0.59911354709481157</v>
      </c>
      <c r="R593" s="189"/>
      <c r="T593" s="231"/>
    </row>
    <row r="594" spans="1:20" s="181" customFormat="1">
      <c r="A594" s="179"/>
      <c r="B594" s="209" t="s">
        <v>223</v>
      </c>
      <c r="C594" s="222" t="s">
        <v>244</v>
      </c>
      <c r="D594" s="221"/>
      <c r="E594" s="183" t="s">
        <v>225</v>
      </c>
      <c r="F594" s="183" t="s">
        <v>210</v>
      </c>
      <c r="G594" s="184">
        <v>44517</v>
      </c>
      <c r="H594" s="184">
        <v>45058</v>
      </c>
      <c r="I594" s="190" t="s">
        <v>212</v>
      </c>
      <c r="J594" s="191">
        <v>50218.52</v>
      </c>
      <c r="K594" s="191">
        <v>50000</v>
      </c>
      <c r="L594" s="191">
        <v>50218.52</v>
      </c>
      <c r="M594" s="191">
        <v>50000</v>
      </c>
      <c r="N594" s="187">
        <v>3.6499999999999998E-2</v>
      </c>
      <c r="O594" s="187">
        <v>1.6724977745399122E-3</v>
      </c>
      <c r="P594" s="188">
        <v>0.1</v>
      </c>
      <c r="Q594" s="187">
        <v>0.60090159356904149</v>
      </c>
      <c r="R594" s="189"/>
      <c r="T594" s="231"/>
    </row>
    <row r="595" spans="1:20" s="181" customFormat="1">
      <c r="A595" s="179"/>
      <c r="B595" s="209" t="s">
        <v>223</v>
      </c>
      <c r="C595" s="222" t="s">
        <v>244</v>
      </c>
      <c r="D595" s="221"/>
      <c r="E595" s="183" t="s">
        <v>225</v>
      </c>
      <c r="F595" s="183" t="s">
        <v>210</v>
      </c>
      <c r="G595" s="184">
        <v>44517</v>
      </c>
      <c r="H595" s="184">
        <v>45058</v>
      </c>
      <c r="I595" s="190" t="s">
        <v>212</v>
      </c>
      <c r="J595" s="191">
        <v>50218.52</v>
      </c>
      <c r="K595" s="191">
        <v>50000</v>
      </c>
      <c r="L595" s="191">
        <v>50218.52</v>
      </c>
      <c r="M595" s="191">
        <v>50000</v>
      </c>
      <c r="N595" s="187">
        <v>3.6499999999999998E-2</v>
      </c>
      <c r="O595" s="187">
        <v>1.6724977745399122E-3</v>
      </c>
      <c r="P595" s="188">
        <v>0.1</v>
      </c>
      <c r="Q595" s="187">
        <v>0.60268964004327141</v>
      </c>
      <c r="R595" s="189"/>
      <c r="T595" s="231"/>
    </row>
    <row r="596" spans="1:20" s="181" customFormat="1">
      <c r="A596" s="179"/>
      <c r="B596" s="209" t="s">
        <v>223</v>
      </c>
      <c r="C596" s="222" t="s">
        <v>244</v>
      </c>
      <c r="D596" s="221"/>
      <c r="E596" s="183" t="s">
        <v>225</v>
      </c>
      <c r="F596" s="183" t="s">
        <v>210</v>
      </c>
      <c r="G596" s="184">
        <v>44517</v>
      </c>
      <c r="H596" s="184">
        <v>45058</v>
      </c>
      <c r="I596" s="190" t="s">
        <v>212</v>
      </c>
      <c r="J596" s="191">
        <v>50218.52</v>
      </c>
      <c r="K596" s="191">
        <v>50000</v>
      </c>
      <c r="L596" s="191">
        <v>50218.52</v>
      </c>
      <c r="M596" s="191">
        <v>50000</v>
      </c>
      <c r="N596" s="187">
        <v>3.6499999999999998E-2</v>
      </c>
      <c r="O596" s="187">
        <v>1.6724977745399122E-3</v>
      </c>
      <c r="P596" s="188">
        <v>0.1</v>
      </c>
      <c r="Q596" s="187">
        <v>0.60447768651750133</v>
      </c>
      <c r="R596" s="189"/>
      <c r="T596" s="231"/>
    </row>
    <row r="597" spans="1:20" s="181" customFormat="1">
      <c r="A597" s="179"/>
      <c r="B597" s="209" t="s">
        <v>223</v>
      </c>
      <c r="C597" s="222" t="s">
        <v>244</v>
      </c>
      <c r="D597" s="221"/>
      <c r="E597" s="183" t="s">
        <v>225</v>
      </c>
      <c r="F597" s="183" t="s">
        <v>210</v>
      </c>
      <c r="G597" s="184">
        <v>44517</v>
      </c>
      <c r="H597" s="184">
        <v>45058</v>
      </c>
      <c r="I597" s="190" t="s">
        <v>212</v>
      </c>
      <c r="J597" s="191">
        <v>25109.26</v>
      </c>
      <c r="K597" s="191">
        <v>25000</v>
      </c>
      <c r="L597" s="191">
        <v>25109.26</v>
      </c>
      <c r="M597" s="191">
        <v>25000</v>
      </c>
      <c r="N597" s="187">
        <v>3.6499999999999998E-2</v>
      </c>
      <c r="O597" s="187">
        <v>8.3624888726995612E-4</v>
      </c>
      <c r="P597" s="188">
        <v>0.1</v>
      </c>
      <c r="Q597" s="187">
        <v>0.60537170975461629</v>
      </c>
      <c r="R597" s="189"/>
      <c r="T597" s="231"/>
    </row>
    <row r="598" spans="1:20" s="181" customFormat="1">
      <c r="A598" s="179"/>
      <c r="B598" s="209" t="s">
        <v>223</v>
      </c>
      <c r="C598" s="222" t="s">
        <v>244</v>
      </c>
      <c r="D598" s="221"/>
      <c r="E598" s="183" t="s">
        <v>225</v>
      </c>
      <c r="F598" s="183" t="s">
        <v>210</v>
      </c>
      <c r="G598" s="184">
        <v>44517</v>
      </c>
      <c r="H598" s="184">
        <v>45058</v>
      </c>
      <c r="I598" s="190" t="s">
        <v>212</v>
      </c>
      <c r="J598" s="191">
        <v>25109.26</v>
      </c>
      <c r="K598" s="191">
        <v>25000</v>
      </c>
      <c r="L598" s="191">
        <v>25109.26</v>
      </c>
      <c r="M598" s="191">
        <v>25000</v>
      </c>
      <c r="N598" s="187">
        <v>3.6499999999999998E-2</v>
      </c>
      <c r="O598" s="187">
        <v>8.3624888726995612E-4</v>
      </c>
      <c r="P598" s="188">
        <v>0.1</v>
      </c>
      <c r="Q598" s="187">
        <v>0.60626573299173125</v>
      </c>
      <c r="R598" s="189"/>
      <c r="T598" s="231"/>
    </row>
    <row r="599" spans="1:20" s="181" customFormat="1" ht="15" customHeight="1">
      <c r="A599" s="179"/>
      <c r="B599" s="209" t="s">
        <v>223</v>
      </c>
      <c r="C599" s="222" t="s">
        <v>244</v>
      </c>
      <c r="D599" s="221"/>
      <c r="E599" s="183" t="s">
        <v>225</v>
      </c>
      <c r="F599" s="183" t="s">
        <v>210</v>
      </c>
      <c r="G599" s="184">
        <v>44517</v>
      </c>
      <c r="H599" s="184">
        <v>45058</v>
      </c>
      <c r="I599" s="183" t="s">
        <v>212</v>
      </c>
      <c r="J599" s="185">
        <v>25109.26</v>
      </c>
      <c r="K599" s="185">
        <v>25000</v>
      </c>
      <c r="L599" s="185">
        <v>25109.26</v>
      </c>
      <c r="M599" s="185">
        <v>25000</v>
      </c>
      <c r="N599" s="186">
        <v>3.6499999999999998E-2</v>
      </c>
      <c r="O599" s="187">
        <v>8.3624888726995612E-4</v>
      </c>
      <c r="P599" s="188">
        <v>0.1</v>
      </c>
      <c r="Q599" s="187">
        <v>0.60715975622884621</v>
      </c>
      <c r="R599" s="189"/>
      <c r="T599" s="231"/>
    </row>
    <row r="600" spans="1:20" s="181" customFormat="1">
      <c r="A600" s="179"/>
      <c r="B600" s="209" t="s">
        <v>223</v>
      </c>
      <c r="C600" s="222" t="s">
        <v>244</v>
      </c>
      <c r="D600" s="221"/>
      <c r="E600" s="183" t="s">
        <v>225</v>
      </c>
      <c r="F600" s="183" t="s">
        <v>210</v>
      </c>
      <c r="G600" s="184">
        <v>44517</v>
      </c>
      <c r="H600" s="184">
        <v>45058</v>
      </c>
      <c r="I600" s="190" t="s">
        <v>212</v>
      </c>
      <c r="J600" s="191">
        <v>25109.26</v>
      </c>
      <c r="K600" s="191">
        <v>25000</v>
      </c>
      <c r="L600" s="191">
        <v>25109.26</v>
      </c>
      <c r="M600" s="191">
        <v>25000</v>
      </c>
      <c r="N600" s="187">
        <v>3.6499999999999998E-2</v>
      </c>
      <c r="O600" s="187">
        <v>8.3624888726995612E-4</v>
      </c>
      <c r="P600" s="188">
        <v>0.1</v>
      </c>
      <c r="Q600" s="187">
        <v>0.60805377946596117</v>
      </c>
      <c r="R600" s="189"/>
      <c r="T600" s="231"/>
    </row>
    <row r="601" spans="1:20" s="181" customFormat="1">
      <c r="A601" s="179"/>
      <c r="B601" s="209" t="s">
        <v>223</v>
      </c>
      <c r="C601" s="222" t="s">
        <v>244</v>
      </c>
      <c r="D601" s="221"/>
      <c r="E601" s="183" t="s">
        <v>225</v>
      </c>
      <c r="F601" s="183" t="s">
        <v>210</v>
      </c>
      <c r="G601" s="184">
        <v>44517</v>
      </c>
      <c r="H601" s="184">
        <v>45058</v>
      </c>
      <c r="I601" s="190" t="s">
        <v>212</v>
      </c>
      <c r="J601" s="191">
        <v>25109.26</v>
      </c>
      <c r="K601" s="191">
        <v>25000</v>
      </c>
      <c r="L601" s="191">
        <v>25109.26</v>
      </c>
      <c r="M601" s="191">
        <v>25000</v>
      </c>
      <c r="N601" s="187">
        <v>3.6499999999999998E-2</v>
      </c>
      <c r="O601" s="187">
        <v>8.3624888726995612E-4</v>
      </c>
      <c r="P601" s="188">
        <v>0.1</v>
      </c>
      <c r="Q601" s="187">
        <v>0.60894780270307614</v>
      </c>
      <c r="R601" s="189"/>
      <c r="T601" s="231"/>
    </row>
    <row r="602" spans="1:20" s="181" customFormat="1">
      <c r="A602" s="179"/>
      <c r="B602" s="209" t="s">
        <v>223</v>
      </c>
      <c r="C602" s="222" t="s">
        <v>244</v>
      </c>
      <c r="D602" s="221"/>
      <c r="E602" s="183" t="s">
        <v>225</v>
      </c>
      <c r="F602" s="183" t="s">
        <v>210</v>
      </c>
      <c r="G602" s="184">
        <v>44517</v>
      </c>
      <c r="H602" s="184">
        <v>45058</v>
      </c>
      <c r="I602" s="190" t="s">
        <v>212</v>
      </c>
      <c r="J602" s="191">
        <v>25109.26</v>
      </c>
      <c r="K602" s="191">
        <v>25000</v>
      </c>
      <c r="L602" s="191">
        <v>25109.26</v>
      </c>
      <c r="M602" s="191">
        <v>25000</v>
      </c>
      <c r="N602" s="187">
        <v>3.6499999999999998E-2</v>
      </c>
      <c r="O602" s="187">
        <v>8.3624888726995612E-4</v>
      </c>
      <c r="P602" s="188">
        <v>0.1</v>
      </c>
      <c r="Q602" s="187">
        <v>0.6098418259401911</v>
      </c>
      <c r="R602" s="189"/>
      <c r="T602" s="231"/>
    </row>
    <row r="603" spans="1:20" s="181" customFormat="1">
      <c r="A603" s="179"/>
      <c r="B603" s="209" t="s">
        <v>223</v>
      </c>
      <c r="C603" s="222" t="s">
        <v>217</v>
      </c>
      <c r="D603" s="221"/>
      <c r="E603" s="183" t="s">
        <v>225</v>
      </c>
      <c r="F603" s="183" t="s">
        <v>210</v>
      </c>
      <c r="G603" s="184" t="s">
        <v>248</v>
      </c>
      <c r="H603" s="184">
        <v>45167</v>
      </c>
      <c r="I603" s="190" t="s">
        <v>212</v>
      </c>
      <c r="J603" s="191">
        <v>50641.19</v>
      </c>
      <c r="K603" s="191">
        <v>50000</v>
      </c>
      <c r="L603" s="191">
        <v>50641.19</v>
      </c>
      <c r="M603" s="191">
        <v>50000</v>
      </c>
      <c r="N603" s="187">
        <v>3.5000000000000003E-2</v>
      </c>
      <c r="O603" s="187">
        <v>1.686574546104761E-3</v>
      </c>
      <c r="P603" s="188">
        <v>0.1</v>
      </c>
      <c r="Q603" s="187">
        <v>0.61164492171502294</v>
      </c>
      <c r="R603" s="189"/>
      <c r="T603" s="231"/>
    </row>
    <row r="604" spans="1:20" s="181" customFormat="1">
      <c r="A604" s="179"/>
      <c r="B604" s="209" t="s">
        <v>223</v>
      </c>
      <c r="C604" s="222" t="s">
        <v>217</v>
      </c>
      <c r="D604" s="221"/>
      <c r="E604" s="183" t="s">
        <v>225</v>
      </c>
      <c r="F604" s="183" t="s">
        <v>210</v>
      </c>
      <c r="G604" s="184" t="s">
        <v>248</v>
      </c>
      <c r="H604" s="184">
        <v>45167</v>
      </c>
      <c r="I604" s="190" t="s">
        <v>212</v>
      </c>
      <c r="J604" s="191">
        <v>50641.19</v>
      </c>
      <c r="K604" s="191">
        <v>50000</v>
      </c>
      <c r="L604" s="191">
        <v>50641.19</v>
      </c>
      <c r="M604" s="191">
        <v>50000</v>
      </c>
      <c r="N604" s="187">
        <v>3.5000000000000003E-2</v>
      </c>
      <c r="O604" s="187">
        <v>1.686574546104761E-3</v>
      </c>
      <c r="P604" s="188">
        <v>0.1</v>
      </c>
      <c r="Q604" s="187">
        <v>0.61344801748985478</v>
      </c>
      <c r="R604" s="189"/>
      <c r="T604" s="231"/>
    </row>
    <row r="605" spans="1:20" s="181" customFormat="1">
      <c r="A605" s="179"/>
      <c r="B605" s="209" t="s">
        <v>223</v>
      </c>
      <c r="C605" s="222" t="s">
        <v>217</v>
      </c>
      <c r="D605" s="221"/>
      <c r="E605" s="183" t="s">
        <v>225</v>
      </c>
      <c r="F605" s="183" t="s">
        <v>210</v>
      </c>
      <c r="G605" s="184" t="s">
        <v>249</v>
      </c>
      <c r="H605" s="184">
        <v>45075</v>
      </c>
      <c r="I605" s="190" t="s">
        <v>212</v>
      </c>
      <c r="J605" s="191">
        <v>50198.75</v>
      </c>
      <c r="K605" s="191">
        <v>50000</v>
      </c>
      <c r="L605" s="191">
        <v>50198.75</v>
      </c>
      <c r="M605" s="191">
        <v>50000</v>
      </c>
      <c r="N605" s="187">
        <v>3.7499999999999999E-2</v>
      </c>
      <c r="O605" s="187">
        <v>1.6718393465137049E-3</v>
      </c>
      <c r="P605" s="188">
        <v>0.1</v>
      </c>
      <c r="Q605" s="187">
        <v>0.61523536004690837</v>
      </c>
      <c r="R605" s="189"/>
      <c r="T605" s="231"/>
    </row>
    <row r="606" spans="1:20" s="181" customFormat="1">
      <c r="A606" s="179"/>
      <c r="B606" s="209" t="s">
        <v>223</v>
      </c>
      <c r="C606" s="222" t="s">
        <v>217</v>
      </c>
      <c r="D606" s="221"/>
      <c r="E606" s="183" t="s">
        <v>225</v>
      </c>
      <c r="F606" s="183" t="s">
        <v>210</v>
      </c>
      <c r="G606" s="184" t="s">
        <v>249</v>
      </c>
      <c r="H606" s="184">
        <v>45075</v>
      </c>
      <c r="I606" s="190" t="s">
        <v>212</v>
      </c>
      <c r="J606" s="191">
        <v>50198.75</v>
      </c>
      <c r="K606" s="191">
        <v>50000</v>
      </c>
      <c r="L606" s="191">
        <v>50198.75</v>
      </c>
      <c r="M606" s="191">
        <v>50000</v>
      </c>
      <c r="N606" s="187">
        <v>3.7499999999999999E-2</v>
      </c>
      <c r="O606" s="187">
        <v>1.6718393465137049E-3</v>
      </c>
      <c r="P606" s="188">
        <v>0.1</v>
      </c>
      <c r="Q606" s="187">
        <v>0.61702270260396197</v>
      </c>
      <c r="R606" s="189"/>
      <c r="T606" s="231"/>
    </row>
    <row r="607" spans="1:20" s="181" customFormat="1">
      <c r="A607" s="179"/>
      <c r="B607" s="209" t="s">
        <v>223</v>
      </c>
      <c r="C607" s="222" t="s">
        <v>217</v>
      </c>
      <c r="D607" s="221"/>
      <c r="E607" s="183" t="s">
        <v>225</v>
      </c>
      <c r="F607" s="183" t="s">
        <v>210</v>
      </c>
      <c r="G607" s="184" t="s">
        <v>249</v>
      </c>
      <c r="H607" s="184">
        <v>45075</v>
      </c>
      <c r="I607" s="190" t="s">
        <v>212</v>
      </c>
      <c r="J607" s="191">
        <v>50198.75</v>
      </c>
      <c r="K607" s="191">
        <v>50000</v>
      </c>
      <c r="L607" s="191">
        <v>50198.75</v>
      </c>
      <c r="M607" s="191">
        <v>50000</v>
      </c>
      <c r="N607" s="187">
        <v>3.7499999999999999E-2</v>
      </c>
      <c r="O607" s="187">
        <v>1.6718393465137049E-3</v>
      </c>
      <c r="P607" s="188">
        <v>0.1</v>
      </c>
      <c r="Q607" s="187">
        <v>0.61881004516101557</v>
      </c>
      <c r="R607" s="189"/>
      <c r="T607" s="231"/>
    </row>
    <row r="608" spans="1:20" s="181" customFormat="1">
      <c r="A608" s="179"/>
      <c r="B608" s="209" t="s">
        <v>223</v>
      </c>
      <c r="C608" s="222" t="s">
        <v>217</v>
      </c>
      <c r="D608" s="221"/>
      <c r="E608" s="183" t="s">
        <v>225</v>
      </c>
      <c r="F608" s="183" t="s">
        <v>210</v>
      </c>
      <c r="G608" s="184" t="s">
        <v>249</v>
      </c>
      <c r="H608" s="184">
        <v>45075</v>
      </c>
      <c r="I608" s="190" t="s">
        <v>212</v>
      </c>
      <c r="J608" s="191">
        <v>50198.75</v>
      </c>
      <c r="K608" s="191">
        <v>50000</v>
      </c>
      <c r="L608" s="191">
        <v>50198.75</v>
      </c>
      <c r="M608" s="191">
        <v>50000</v>
      </c>
      <c r="N608" s="187">
        <v>3.7499999999999999E-2</v>
      </c>
      <c r="O608" s="187">
        <v>1.6718393465137049E-3</v>
      </c>
      <c r="P608" s="188">
        <v>0.1</v>
      </c>
      <c r="Q608" s="187">
        <v>0.62059738771806916</v>
      </c>
      <c r="R608" s="189"/>
      <c r="T608" s="231"/>
    </row>
    <row r="609" spans="1:20" s="181" customFormat="1">
      <c r="A609" s="179"/>
      <c r="B609" s="209" t="s">
        <v>223</v>
      </c>
      <c r="C609" s="222" t="s">
        <v>217</v>
      </c>
      <c r="D609" s="221"/>
      <c r="E609" s="183" t="s">
        <v>225</v>
      </c>
      <c r="F609" s="183" t="s">
        <v>210</v>
      </c>
      <c r="G609" s="184" t="s">
        <v>248</v>
      </c>
      <c r="H609" s="184">
        <v>45167</v>
      </c>
      <c r="I609" s="190" t="s">
        <v>212</v>
      </c>
      <c r="J609" s="191">
        <v>50641.19</v>
      </c>
      <c r="K609" s="191">
        <v>50000</v>
      </c>
      <c r="L609" s="191">
        <v>50641.19</v>
      </c>
      <c r="M609" s="191">
        <v>50000</v>
      </c>
      <c r="N609" s="187">
        <v>3.5000000000000003E-2</v>
      </c>
      <c r="O609" s="187">
        <v>1.686574546104761E-3</v>
      </c>
      <c r="P609" s="188">
        <v>0.1</v>
      </c>
      <c r="Q609" s="187">
        <v>0.622400483492901</v>
      </c>
      <c r="R609" s="189"/>
      <c r="T609" s="231"/>
    </row>
    <row r="610" spans="1:20" s="181" customFormat="1">
      <c r="A610" s="179"/>
      <c r="B610" s="209" t="s">
        <v>223</v>
      </c>
      <c r="C610" s="222" t="s">
        <v>217</v>
      </c>
      <c r="D610" s="221"/>
      <c r="E610" s="183" t="s">
        <v>225</v>
      </c>
      <c r="F610" s="183" t="s">
        <v>210</v>
      </c>
      <c r="G610" s="184" t="s">
        <v>248</v>
      </c>
      <c r="H610" s="184">
        <v>45167</v>
      </c>
      <c r="I610" s="190" t="s">
        <v>212</v>
      </c>
      <c r="J610" s="191">
        <v>50641.19</v>
      </c>
      <c r="K610" s="191">
        <v>50000</v>
      </c>
      <c r="L610" s="191">
        <v>50641.19</v>
      </c>
      <c r="M610" s="191">
        <v>50000</v>
      </c>
      <c r="N610" s="187">
        <v>3.5000000000000003E-2</v>
      </c>
      <c r="O610" s="187">
        <v>1.686574546104761E-3</v>
      </c>
      <c r="P610" s="188">
        <v>0.1</v>
      </c>
      <c r="Q610" s="187">
        <v>0.62420357926773284</v>
      </c>
      <c r="R610" s="189"/>
      <c r="T610" s="231"/>
    </row>
    <row r="611" spans="1:20" s="181" customFormat="1">
      <c r="A611" s="179"/>
      <c r="B611" s="209" t="s">
        <v>223</v>
      </c>
      <c r="C611" s="222" t="s">
        <v>217</v>
      </c>
      <c r="D611" s="221"/>
      <c r="E611" s="183" t="s">
        <v>225</v>
      </c>
      <c r="F611" s="183" t="s">
        <v>210</v>
      </c>
      <c r="G611" s="184" t="s">
        <v>250</v>
      </c>
      <c r="H611" s="184">
        <v>44618</v>
      </c>
      <c r="I611" s="190" t="s">
        <v>212</v>
      </c>
      <c r="J611" s="191">
        <v>100119.2</v>
      </c>
      <c r="K611" s="191">
        <v>100000</v>
      </c>
      <c r="L611" s="191">
        <v>100119.2</v>
      </c>
      <c r="M611" s="191">
        <v>100000</v>
      </c>
      <c r="N611" s="187">
        <v>0.04</v>
      </c>
      <c r="O611" s="187">
        <v>3.3344100779695695E-3</v>
      </c>
      <c r="P611" s="188">
        <v>0.1</v>
      </c>
      <c r="Q611" s="187">
        <v>0.62776835542128573</v>
      </c>
      <c r="R611" s="189"/>
      <c r="T611" s="231"/>
    </row>
    <row r="612" spans="1:20" s="181" customFormat="1">
      <c r="A612" s="179"/>
      <c r="B612" s="209" t="s">
        <v>223</v>
      </c>
      <c r="C612" s="222" t="s">
        <v>217</v>
      </c>
      <c r="D612" s="221"/>
      <c r="E612" s="183" t="s">
        <v>225</v>
      </c>
      <c r="F612" s="183" t="s">
        <v>210</v>
      </c>
      <c r="G612" s="184" t="s">
        <v>250</v>
      </c>
      <c r="H612" s="184">
        <v>44618</v>
      </c>
      <c r="I612" s="190" t="s">
        <v>212</v>
      </c>
      <c r="J612" s="191">
        <v>100119.2</v>
      </c>
      <c r="K612" s="191">
        <v>100000</v>
      </c>
      <c r="L612" s="191">
        <v>100119.2</v>
      </c>
      <c r="M612" s="191">
        <v>100000</v>
      </c>
      <c r="N612" s="187">
        <v>0.04</v>
      </c>
      <c r="O612" s="187">
        <v>3.3344100779695695E-3</v>
      </c>
      <c r="P612" s="188">
        <v>0.1</v>
      </c>
      <c r="Q612" s="187">
        <v>0.63133313157483861</v>
      </c>
      <c r="R612" s="189"/>
      <c r="T612" s="231"/>
    </row>
    <row r="613" spans="1:20" s="181" customFormat="1">
      <c r="A613" s="179"/>
      <c r="B613" s="209" t="s">
        <v>223</v>
      </c>
      <c r="C613" s="222" t="s">
        <v>217</v>
      </c>
      <c r="D613" s="221"/>
      <c r="E613" s="183" t="s">
        <v>225</v>
      </c>
      <c r="F613" s="183" t="s">
        <v>210</v>
      </c>
      <c r="G613" s="184" t="s">
        <v>250</v>
      </c>
      <c r="H613" s="184">
        <v>44618</v>
      </c>
      <c r="I613" s="190" t="s">
        <v>212</v>
      </c>
      <c r="J613" s="191">
        <v>100119.2</v>
      </c>
      <c r="K613" s="191">
        <v>100000</v>
      </c>
      <c r="L613" s="191">
        <v>100119.2</v>
      </c>
      <c r="M613" s="191">
        <v>100000</v>
      </c>
      <c r="N613" s="187">
        <v>0.04</v>
      </c>
      <c r="O613" s="187">
        <v>3.3344100779695695E-3</v>
      </c>
      <c r="P613" s="188">
        <v>0.1</v>
      </c>
      <c r="Q613" s="187">
        <v>0.6348979077283915</v>
      </c>
      <c r="R613" s="189"/>
      <c r="T613" s="231"/>
    </row>
    <row r="614" spans="1:20" s="181" customFormat="1">
      <c r="A614" s="179"/>
      <c r="B614" s="209" t="s">
        <v>223</v>
      </c>
      <c r="C614" s="222" t="s">
        <v>217</v>
      </c>
      <c r="D614" s="221"/>
      <c r="E614" s="183" t="s">
        <v>225</v>
      </c>
      <c r="F614" s="183" t="s">
        <v>210</v>
      </c>
      <c r="G614" s="184" t="s">
        <v>250</v>
      </c>
      <c r="H614" s="184">
        <v>44618</v>
      </c>
      <c r="I614" s="190" t="s">
        <v>212</v>
      </c>
      <c r="J614" s="191">
        <v>100119.2</v>
      </c>
      <c r="K614" s="191">
        <v>100000</v>
      </c>
      <c r="L614" s="191">
        <v>100119.2</v>
      </c>
      <c r="M614" s="191">
        <v>100000</v>
      </c>
      <c r="N614" s="187">
        <v>0.04</v>
      </c>
      <c r="O614" s="187">
        <v>3.3344100779695695E-3</v>
      </c>
      <c r="P614" s="188">
        <v>0.1</v>
      </c>
      <c r="Q614" s="187">
        <v>0.63846268388194438</v>
      </c>
      <c r="R614" s="189"/>
      <c r="T614" s="231"/>
    </row>
    <row r="615" spans="1:20" s="181" customFormat="1">
      <c r="A615" s="179"/>
      <c r="B615" s="209" t="s">
        <v>223</v>
      </c>
      <c r="C615" s="222" t="s">
        <v>217</v>
      </c>
      <c r="D615" s="221"/>
      <c r="E615" s="183" t="s">
        <v>225</v>
      </c>
      <c r="F615" s="183" t="s">
        <v>210</v>
      </c>
      <c r="G615" s="184" t="s">
        <v>250</v>
      </c>
      <c r="H615" s="184">
        <v>44618</v>
      </c>
      <c r="I615" s="190" t="s">
        <v>212</v>
      </c>
      <c r="J615" s="191">
        <v>100119.2</v>
      </c>
      <c r="K615" s="191">
        <v>100000</v>
      </c>
      <c r="L615" s="191">
        <v>100119.2</v>
      </c>
      <c r="M615" s="191">
        <v>100000</v>
      </c>
      <c r="N615" s="187">
        <v>0.04</v>
      </c>
      <c r="O615" s="187">
        <v>3.3344100779695695E-3</v>
      </c>
      <c r="P615" s="188">
        <v>0.1</v>
      </c>
      <c r="Q615" s="187">
        <v>0.64202746003549727</v>
      </c>
      <c r="R615" s="189"/>
      <c r="T615" s="231"/>
    </row>
    <row r="616" spans="1:20" s="181" customFormat="1">
      <c r="A616" s="179"/>
      <c r="B616" s="209" t="s">
        <v>223</v>
      </c>
      <c r="C616" s="222" t="s">
        <v>217</v>
      </c>
      <c r="D616" s="221"/>
      <c r="E616" s="183" t="s">
        <v>225</v>
      </c>
      <c r="F616" s="183" t="s">
        <v>210</v>
      </c>
      <c r="G616" s="184" t="s">
        <v>251</v>
      </c>
      <c r="H616" s="184">
        <v>45152</v>
      </c>
      <c r="I616" s="190" t="s">
        <v>212</v>
      </c>
      <c r="J616" s="191">
        <v>102582.05</v>
      </c>
      <c r="K616" s="191">
        <v>100000</v>
      </c>
      <c r="L616" s="191">
        <v>102582.05</v>
      </c>
      <c r="M616" s="191">
        <v>100000</v>
      </c>
      <c r="N616" s="187">
        <v>3.7499999999999999E-2</v>
      </c>
      <c r="O616" s="187">
        <v>3.416433824269254E-3</v>
      </c>
      <c r="P616" s="188">
        <v>0.1</v>
      </c>
      <c r="Q616" s="187">
        <v>0.64567992675139751</v>
      </c>
      <c r="R616" s="189"/>
      <c r="T616" s="231"/>
    </row>
    <row r="617" spans="1:20" s="181" customFormat="1">
      <c r="A617" s="179"/>
      <c r="B617" s="209" t="s">
        <v>223</v>
      </c>
      <c r="C617" s="222" t="s">
        <v>217</v>
      </c>
      <c r="D617" s="221"/>
      <c r="E617" s="183" t="s">
        <v>225</v>
      </c>
      <c r="F617" s="183" t="s">
        <v>210</v>
      </c>
      <c r="G617" s="184" t="s">
        <v>251</v>
      </c>
      <c r="H617" s="184">
        <v>45152</v>
      </c>
      <c r="I617" s="190" t="s">
        <v>212</v>
      </c>
      <c r="J617" s="191">
        <v>102582.05</v>
      </c>
      <c r="K617" s="191">
        <v>100000</v>
      </c>
      <c r="L617" s="191">
        <v>102582.05</v>
      </c>
      <c r="M617" s="191">
        <v>100000</v>
      </c>
      <c r="N617" s="187">
        <v>3.7499999999999999E-2</v>
      </c>
      <c r="O617" s="187">
        <v>3.416433824269254E-3</v>
      </c>
      <c r="P617" s="188">
        <v>0.1</v>
      </c>
      <c r="Q617" s="187">
        <v>0.64933239346729787</v>
      </c>
      <c r="R617" s="189"/>
      <c r="T617" s="231"/>
    </row>
    <row r="618" spans="1:20" s="181" customFormat="1">
      <c r="A618" s="179"/>
      <c r="B618" s="209" t="s">
        <v>223</v>
      </c>
      <c r="C618" s="222" t="s">
        <v>217</v>
      </c>
      <c r="D618" s="221"/>
      <c r="E618" s="183" t="s">
        <v>225</v>
      </c>
      <c r="F618" s="183" t="s">
        <v>210</v>
      </c>
      <c r="G618" s="184" t="s">
        <v>251</v>
      </c>
      <c r="H618" s="184">
        <v>45152</v>
      </c>
      <c r="I618" s="190" t="s">
        <v>212</v>
      </c>
      <c r="J618" s="191">
        <v>102582.05</v>
      </c>
      <c r="K618" s="191">
        <v>100000</v>
      </c>
      <c r="L618" s="191">
        <v>102582.05</v>
      </c>
      <c r="M618" s="191">
        <v>100000</v>
      </c>
      <c r="N618" s="187">
        <v>3.7499999999999999E-2</v>
      </c>
      <c r="O618" s="187">
        <v>3.416433824269254E-3</v>
      </c>
      <c r="P618" s="188">
        <v>0.1</v>
      </c>
      <c r="Q618" s="187">
        <v>0.65298486018319823</v>
      </c>
      <c r="R618" s="189"/>
      <c r="T618" s="231"/>
    </row>
    <row r="619" spans="1:20" s="181" customFormat="1">
      <c r="A619" s="179"/>
      <c r="B619" s="209" t="s">
        <v>223</v>
      </c>
      <c r="C619" s="222" t="s">
        <v>217</v>
      </c>
      <c r="D619" s="221"/>
      <c r="E619" s="183" t="s">
        <v>225</v>
      </c>
      <c r="F619" s="183" t="s">
        <v>210</v>
      </c>
      <c r="G619" s="184" t="s">
        <v>251</v>
      </c>
      <c r="H619" s="184">
        <v>45152</v>
      </c>
      <c r="I619" s="190" t="s">
        <v>212</v>
      </c>
      <c r="J619" s="191">
        <v>25382.18</v>
      </c>
      <c r="K619" s="191">
        <v>25000</v>
      </c>
      <c r="L619" s="191">
        <v>25382.18</v>
      </c>
      <c r="M619" s="191">
        <v>25000</v>
      </c>
      <c r="N619" s="187">
        <v>3.7499999999999999E-2</v>
      </c>
      <c r="O619" s="187">
        <v>8.4533832464539916E-4</v>
      </c>
      <c r="P619" s="188">
        <v>0.1</v>
      </c>
      <c r="Q619" s="187">
        <v>0.65388860082424594</v>
      </c>
      <c r="R619" s="189"/>
      <c r="T619" s="231"/>
    </row>
    <row r="620" spans="1:20" s="181" customFormat="1">
      <c r="A620" s="179"/>
      <c r="B620" s="209" t="s">
        <v>223</v>
      </c>
      <c r="C620" s="222" t="s">
        <v>217</v>
      </c>
      <c r="D620" s="221"/>
      <c r="E620" s="183" t="s">
        <v>225</v>
      </c>
      <c r="F620" s="183" t="s">
        <v>210</v>
      </c>
      <c r="G620" s="184" t="s">
        <v>251</v>
      </c>
      <c r="H620" s="184">
        <v>45152</v>
      </c>
      <c r="I620" s="190" t="s">
        <v>212</v>
      </c>
      <c r="J620" s="191">
        <v>25382.18</v>
      </c>
      <c r="K620" s="191">
        <v>25000</v>
      </c>
      <c r="L620" s="191">
        <v>25382.18</v>
      </c>
      <c r="M620" s="191">
        <v>25000</v>
      </c>
      <c r="N620" s="187">
        <v>3.7499999999999999E-2</v>
      </c>
      <c r="O620" s="187">
        <v>8.4533832464539916E-4</v>
      </c>
      <c r="P620" s="188">
        <v>0.1</v>
      </c>
      <c r="Q620" s="187">
        <v>0.65479234146529364</v>
      </c>
      <c r="R620" s="189"/>
      <c r="T620" s="231"/>
    </row>
    <row r="621" spans="1:20" s="181" customFormat="1">
      <c r="A621" s="179"/>
      <c r="B621" s="209" t="s">
        <v>223</v>
      </c>
      <c r="C621" s="222" t="s">
        <v>217</v>
      </c>
      <c r="D621" s="221"/>
      <c r="E621" s="183" t="s">
        <v>225</v>
      </c>
      <c r="F621" s="183" t="s">
        <v>210</v>
      </c>
      <c r="G621" s="184" t="s">
        <v>251</v>
      </c>
      <c r="H621" s="184">
        <v>45152</v>
      </c>
      <c r="I621" s="190" t="s">
        <v>212</v>
      </c>
      <c r="J621" s="191">
        <v>25382.18</v>
      </c>
      <c r="K621" s="191">
        <v>25000</v>
      </c>
      <c r="L621" s="191">
        <v>25382.18</v>
      </c>
      <c r="M621" s="191">
        <v>25000</v>
      </c>
      <c r="N621" s="187">
        <v>3.7499999999999999E-2</v>
      </c>
      <c r="O621" s="187">
        <v>8.4533832464539916E-4</v>
      </c>
      <c r="P621" s="188">
        <v>0.1</v>
      </c>
      <c r="Q621" s="187">
        <v>0.65569608210634134</v>
      </c>
      <c r="R621" s="189"/>
      <c r="T621" s="231"/>
    </row>
    <row r="622" spans="1:20" s="181" customFormat="1">
      <c r="A622" s="179"/>
      <c r="B622" s="209" t="s">
        <v>223</v>
      </c>
      <c r="C622" s="222" t="s">
        <v>217</v>
      </c>
      <c r="D622" s="221"/>
      <c r="E622" s="183" t="s">
        <v>225</v>
      </c>
      <c r="F622" s="183" t="s">
        <v>210</v>
      </c>
      <c r="G622" s="184" t="s">
        <v>251</v>
      </c>
      <c r="H622" s="184">
        <v>45152</v>
      </c>
      <c r="I622" s="190" t="s">
        <v>212</v>
      </c>
      <c r="J622" s="191">
        <v>25382.18</v>
      </c>
      <c r="K622" s="191">
        <v>25000</v>
      </c>
      <c r="L622" s="191">
        <v>25382.18</v>
      </c>
      <c r="M622" s="191">
        <v>25000</v>
      </c>
      <c r="N622" s="187">
        <v>3.7499999999999999E-2</v>
      </c>
      <c r="O622" s="187">
        <v>8.4533832464539916E-4</v>
      </c>
      <c r="P622" s="188">
        <v>0.1</v>
      </c>
      <c r="Q622" s="187">
        <v>0.65659982274738904</v>
      </c>
      <c r="R622" s="189"/>
      <c r="T622" s="231"/>
    </row>
    <row r="623" spans="1:20" s="181" customFormat="1">
      <c r="A623" s="179"/>
      <c r="B623" s="209" t="s">
        <v>223</v>
      </c>
      <c r="C623" s="222" t="s">
        <v>217</v>
      </c>
      <c r="D623" s="221"/>
      <c r="E623" s="183" t="s">
        <v>225</v>
      </c>
      <c r="F623" s="183" t="s">
        <v>210</v>
      </c>
      <c r="G623" s="184" t="s">
        <v>251</v>
      </c>
      <c r="H623" s="184">
        <v>45152</v>
      </c>
      <c r="I623" s="190" t="s">
        <v>212</v>
      </c>
      <c r="J623" s="191">
        <v>25382.18</v>
      </c>
      <c r="K623" s="191">
        <v>25000</v>
      </c>
      <c r="L623" s="191">
        <v>25382.18</v>
      </c>
      <c r="M623" s="191">
        <v>25000</v>
      </c>
      <c r="N623" s="187">
        <v>3.7499999999999999E-2</v>
      </c>
      <c r="O623" s="187">
        <v>8.4533832464539916E-4</v>
      </c>
      <c r="P623" s="188">
        <v>0.1</v>
      </c>
      <c r="Q623" s="187">
        <v>0.65750356338843674</v>
      </c>
      <c r="R623" s="189"/>
      <c r="T623" s="231"/>
    </row>
    <row r="624" spans="1:20" s="181" customFormat="1">
      <c r="A624" s="179"/>
      <c r="B624" s="209" t="s">
        <v>223</v>
      </c>
      <c r="C624" s="222" t="s">
        <v>217</v>
      </c>
      <c r="D624" s="221"/>
      <c r="E624" s="183" t="s">
        <v>225</v>
      </c>
      <c r="F624" s="183" t="s">
        <v>210</v>
      </c>
      <c r="G624" s="184" t="s">
        <v>251</v>
      </c>
      <c r="H624" s="184">
        <v>45152</v>
      </c>
      <c r="I624" s="190" t="s">
        <v>212</v>
      </c>
      <c r="J624" s="191">
        <v>25382.18</v>
      </c>
      <c r="K624" s="191">
        <v>25000</v>
      </c>
      <c r="L624" s="191">
        <v>25382.18</v>
      </c>
      <c r="M624" s="191">
        <v>25000</v>
      </c>
      <c r="N624" s="187">
        <v>3.7499999999999999E-2</v>
      </c>
      <c r="O624" s="187">
        <v>8.4533832464539916E-4</v>
      </c>
      <c r="P624" s="188">
        <v>0.1</v>
      </c>
      <c r="Q624" s="187">
        <v>0.65840730402948444</v>
      </c>
      <c r="R624" s="189"/>
      <c r="T624" s="231"/>
    </row>
    <row r="625" spans="1:20" s="181" customFormat="1">
      <c r="A625" s="179"/>
      <c r="B625" s="209" t="s">
        <v>223</v>
      </c>
      <c r="C625" s="222" t="s">
        <v>217</v>
      </c>
      <c r="D625" s="221"/>
      <c r="E625" s="183" t="s">
        <v>225</v>
      </c>
      <c r="F625" s="183" t="s">
        <v>210</v>
      </c>
      <c r="G625" s="184" t="s">
        <v>251</v>
      </c>
      <c r="H625" s="184">
        <v>45152</v>
      </c>
      <c r="I625" s="190" t="s">
        <v>212</v>
      </c>
      <c r="J625" s="191">
        <v>25382.18</v>
      </c>
      <c r="K625" s="191">
        <v>25000</v>
      </c>
      <c r="L625" s="191">
        <v>25382.18</v>
      </c>
      <c r="M625" s="191">
        <v>25000</v>
      </c>
      <c r="N625" s="187">
        <v>3.7499999999999999E-2</v>
      </c>
      <c r="O625" s="187">
        <v>8.4533832464539916E-4</v>
      </c>
      <c r="P625" s="188">
        <v>0.1</v>
      </c>
      <c r="Q625" s="187">
        <v>0.65931104467053214</v>
      </c>
      <c r="R625" s="189"/>
      <c r="T625" s="231"/>
    </row>
    <row r="626" spans="1:20" s="181" customFormat="1">
      <c r="A626" s="179"/>
      <c r="B626" s="209" t="s">
        <v>223</v>
      </c>
      <c r="C626" s="222" t="s">
        <v>217</v>
      </c>
      <c r="D626" s="221"/>
      <c r="E626" s="183" t="s">
        <v>225</v>
      </c>
      <c r="F626" s="183" t="s">
        <v>210</v>
      </c>
      <c r="G626" s="184" t="s">
        <v>251</v>
      </c>
      <c r="H626" s="184">
        <v>45152</v>
      </c>
      <c r="I626" s="190" t="s">
        <v>212</v>
      </c>
      <c r="J626" s="191">
        <v>25382.18</v>
      </c>
      <c r="K626" s="191">
        <v>50000</v>
      </c>
      <c r="L626" s="191">
        <v>25382.18</v>
      </c>
      <c r="M626" s="191">
        <v>25000</v>
      </c>
      <c r="N626" s="187">
        <v>3.7499999999999999E-2</v>
      </c>
      <c r="O626" s="187">
        <v>8.4533832464539916E-4</v>
      </c>
      <c r="P626" s="188">
        <v>0.1</v>
      </c>
      <c r="Q626" s="187">
        <v>0.66021478531157984</v>
      </c>
      <c r="R626" s="189"/>
      <c r="T626" s="231"/>
    </row>
    <row r="627" spans="1:20" s="181" customFormat="1">
      <c r="A627" s="179"/>
      <c r="B627" s="209" t="s">
        <v>223</v>
      </c>
      <c r="C627" s="222" t="s">
        <v>217</v>
      </c>
      <c r="D627" s="221"/>
      <c r="E627" s="183" t="s">
        <v>225</v>
      </c>
      <c r="F627" s="183" t="s">
        <v>210</v>
      </c>
      <c r="G627" s="184" t="s">
        <v>251</v>
      </c>
      <c r="H627" s="184">
        <v>45152</v>
      </c>
      <c r="I627" s="190" t="s">
        <v>212</v>
      </c>
      <c r="J627" s="191">
        <v>25382.18</v>
      </c>
      <c r="K627" s="191">
        <v>50000</v>
      </c>
      <c r="L627" s="191">
        <v>25382.18</v>
      </c>
      <c r="M627" s="191">
        <v>25000</v>
      </c>
      <c r="N627" s="187">
        <v>3.7499999999999999E-2</v>
      </c>
      <c r="O627" s="187">
        <v>8.4533832464539916E-4</v>
      </c>
      <c r="P627" s="188">
        <v>0.1</v>
      </c>
      <c r="Q627" s="187">
        <v>0.66111852595262754</v>
      </c>
      <c r="R627" s="189"/>
      <c r="T627" s="231"/>
    </row>
    <row r="628" spans="1:20" s="181" customFormat="1">
      <c r="A628" s="179"/>
      <c r="B628" s="209" t="s">
        <v>223</v>
      </c>
      <c r="C628" s="222" t="s">
        <v>217</v>
      </c>
      <c r="D628" s="221"/>
      <c r="E628" s="183" t="s">
        <v>225</v>
      </c>
      <c r="F628" s="183" t="s">
        <v>210</v>
      </c>
      <c r="G628" s="184" t="s">
        <v>251</v>
      </c>
      <c r="H628" s="184">
        <v>45152</v>
      </c>
      <c r="I628" s="190" t="s">
        <v>212</v>
      </c>
      <c r="J628" s="191">
        <v>25382.18</v>
      </c>
      <c r="K628" s="191">
        <v>50000</v>
      </c>
      <c r="L628" s="191">
        <v>25382.18</v>
      </c>
      <c r="M628" s="191">
        <v>25000</v>
      </c>
      <c r="N628" s="187">
        <v>3.7499999999999999E-2</v>
      </c>
      <c r="O628" s="187">
        <v>8.4533832464539916E-4</v>
      </c>
      <c r="P628" s="188">
        <v>0.1</v>
      </c>
      <c r="Q628" s="187">
        <v>0.66202226659367525</v>
      </c>
      <c r="R628" s="189"/>
      <c r="T628" s="231"/>
    </row>
    <row r="629" spans="1:20" s="181" customFormat="1">
      <c r="A629" s="179"/>
      <c r="B629" s="209" t="s">
        <v>223</v>
      </c>
      <c r="C629" s="222" t="s">
        <v>217</v>
      </c>
      <c r="D629" s="221"/>
      <c r="E629" s="183" t="s">
        <v>225</v>
      </c>
      <c r="F629" s="183" t="s">
        <v>210</v>
      </c>
      <c r="G629" s="184" t="s">
        <v>251</v>
      </c>
      <c r="H629" s="184">
        <v>45152</v>
      </c>
      <c r="I629" s="190" t="s">
        <v>212</v>
      </c>
      <c r="J629" s="191">
        <v>50764.36</v>
      </c>
      <c r="K629" s="191">
        <v>50000</v>
      </c>
      <c r="L629" s="191">
        <v>50764.36</v>
      </c>
      <c r="M629" s="191">
        <v>50000</v>
      </c>
      <c r="N629" s="187">
        <v>3.7499999999999999E-2</v>
      </c>
      <c r="O629" s="187">
        <v>1.6906766492907983E-3</v>
      </c>
      <c r="P629" s="188">
        <v>0.1</v>
      </c>
      <c r="Q629" s="187">
        <v>0.66382974787577076</v>
      </c>
      <c r="R629" s="189"/>
      <c r="T629" s="231"/>
    </row>
    <row r="630" spans="1:20" s="181" customFormat="1">
      <c r="A630" s="179"/>
      <c r="B630" s="209" t="s">
        <v>223</v>
      </c>
      <c r="C630" s="222" t="s">
        <v>217</v>
      </c>
      <c r="D630" s="221"/>
      <c r="E630" s="183" t="s">
        <v>225</v>
      </c>
      <c r="F630" s="183" t="s">
        <v>210</v>
      </c>
      <c r="G630" s="184" t="s">
        <v>251</v>
      </c>
      <c r="H630" s="184">
        <v>45152</v>
      </c>
      <c r="I630" s="190" t="s">
        <v>212</v>
      </c>
      <c r="J630" s="191">
        <v>50764.36</v>
      </c>
      <c r="K630" s="191">
        <v>50000</v>
      </c>
      <c r="L630" s="191">
        <v>50764.36</v>
      </c>
      <c r="M630" s="191">
        <v>50000</v>
      </c>
      <c r="N630" s="187">
        <v>3.7499999999999999E-2</v>
      </c>
      <c r="O630" s="187">
        <v>1.6906766492907983E-3</v>
      </c>
      <c r="P630" s="188">
        <v>0.1</v>
      </c>
      <c r="Q630" s="187">
        <v>0.66563722915786627</v>
      </c>
      <c r="R630" s="189"/>
      <c r="T630" s="231"/>
    </row>
    <row r="631" spans="1:20" s="181" customFormat="1">
      <c r="A631" s="179"/>
      <c r="B631" s="209" t="s">
        <v>223</v>
      </c>
      <c r="C631" s="222" t="s">
        <v>217</v>
      </c>
      <c r="D631" s="221"/>
      <c r="E631" s="183" t="s">
        <v>225</v>
      </c>
      <c r="F631" s="183" t="s">
        <v>210</v>
      </c>
      <c r="G631" s="184" t="s">
        <v>240</v>
      </c>
      <c r="H631" s="184">
        <v>45013</v>
      </c>
      <c r="I631" s="190" t="s">
        <v>212</v>
      </c>
      <c r="J631" s="191">
        <v>50764.36</v>
      </c>
      <c r="K631" s="191">
        <v>50000</v>
      </c>
      <c r="L631" s="191">
        <v>50764.36</v>
      </c>
      <c r="M631" s="191">
        <v>50000</v>
      </c>
      <c r="N631" s="187">
        <v>3.15E-2</v>
      </c>
      <c r="O631" s="187">
        <v>1.6906766492907983E-3</v>
      </c>
      <c r="P631" s="188">
        <v>0.1</v>
      </c>
      <c r="Q631" s="187">
        <v>0.66744471043996179</v>
      </c>
      <c r="R631" s="189"/>
      <c r="T631" s="231"/>
    </row>
    <row r="632" spans="1:20" s="181" customFormat="1">
      <c r="A632" s="179"/>
      <c r="B632" s="209" t="s">
        <v>223</v>
      </c>
      <c r="C632" s="222" t="s">
        <v>217</v>
      </c>
      <c r="D632" s="221"/>
      <c r="E632" s="183" t="s">
        <v>225</v>
      </c>
      <c r="F632" s="183" t="s">
        <v>210</v>
      </c>
      <c r="G632" s="184" t="s">
        <v>240</v>
      </c>
      <c r="H632" s="184">
        <v>45013</v>
      </c>
      <c r="I632" s="190" t="s">
        <v>212</v>
      </c>
      <c r="J632" s="191">
        <v>50764.36</v>
      </c>
      <c r="K632" s="191">
        <v>50000</v>
      </c>
      <c r="L632" s="191">
        <v>50764.36</v>
      </c>
      <c r="M632" s="191">
        <v>50000</v>
      </c>
      <c r="N632" s="187">
        <v>3.15E-2</v>
      </c>
      <c r="O632" s="187">
        <v>1.6906766492907983E-3</v>
      </c>
      <c r="P632" s="188">
        <v>0.1</v>
      </c>
      <c r="Q632" s="187">
        <v>0.6692521917220573</v>
      </c>
      <c r="R632" s="189"/>
      <c r="T632" s="231"/>
    </row>
    <row r="633" spans="1:20" s="181" customFormat="1">
      <c r="A633" s="179"/>
      <c r="B633" s="209" t="s">
        <v>223</v>
      </c>
      <c r="C633" s="222" t="s">
        <v>217</v>
      </c>
      <c r="D633" s="221"/>
      <c r="E633" s="183" t="s">
        <v>225</v>
      </c>
      <c r="F633" s="183" t="s">
        <v>210</v>
      </c>
      <c r="G633" s="184" t="s">
        <v>240</v>
      </c>
      <c r="H633" s="184">
        <v>45013</v>
      </c>
      <c r="I633" s="190" t="s">
        <v>212</v>
      </c>
      <c r="J633" s="191">
        <v>50764.36</v>
      </c>
      <c r="K633" s="191">
        <v>50000</v>
      </c>
      <c r="L633" s="191">
        <v>50764.36</v>
      </c>
      <c r="M633" s="191">
        <v>50000</v>
      </c>
      <c r="N633" s="187">
        <v>3.15E-2</v>
      </c>
      <c r="O633" s="187">
        <v>1.6906766492907983E-3</v>
      </c>
      <c r="P633" s="188">
        <v>0.1</v>
      </c>
      <c r="Q633" s="187">
        <v>0.67105967300415281</v>
      </c>
      <c r="R633" s="189"/>
      <c r="T633" s="231"/>
    </row>
    <row r="634" spans="1:20" s="181" customFormat="1">
      <c r="A634" s="179"/>
      <c r="B634" s="209" t="s">
        <v>223</v>
      </c>
      <c r="C634" s="222" t="s">
        <v>217</v>
      </c>
      <c r="D634" s="221"/>
      <c r="E634" s="183" t="s">
        <v>225</v>
      </c>
      <c r="F634" s="183" t="s">
        <v>210</v>
      </c>
      <c r="G634" s="184" t="s">
        <v>240</v>
      </c>
      <c r="H634" s="184">
        <v>45013</v>
      </c>
      <c r="I634" s="190" t="s">
        <v>212</v>
      </c>
      <c r="J634" s="191">
        <v>25212.82</v>
      </c>
      <c r="K634" s="191">
        <v>25000</v>
      </c>
      <c r="L634" s="191">
        <v>25212.82</v>
      </c>
      <c r="M634" s="191">
        <v>25000</v>
      </c>
      <c r="N634" s="187">
        <v>3.15E-2</v>
      </c>
      <c r="O634" s="187">
        <v>8.3969789113409537E-4</v>
      </c>
      <c r="P634" s="188">
        <v>0.1</v>
      </c>
      <c r="Q634" s="187">
        <v>0.67195738352820633</v>
      </c>
      <c r="R634" s="189"/>
      <c r="T634" s="231"/>
    </row>
    <row r="635" spans="1:20" s="181" customFormat="1">
      <c r="A635" s="179"/>
      <c r="B635" s="209" t="s">
        <v>223</v>
      </c>
      <c r="C635" s="222" t="s">
        <v>217</v>
      </c>
      <c r="D635" s="221"/>
      <c r="E635" s="183" t="s">
        <v>225</v>
      </c>
      <c r="F635" s="183" t="s">
        <v>210</v>
      </c>
      <c r="G635" s="184" t="s">
        <v>240</v>
      </c>
      <c r="H635" s="184">
        <v>45013</v>
      </c>
      <c r="I635" s="190" t="s">
        <v>212</v>
      </c>
      <c r="J635" s="191">
        <v>25212.82</v>
      </c>
      <c r="K635" s="191">
        <v>25000</v>
      </c>
      <c r="L635" s="191">
        <v>25212.82</v>
      </c>
      <c r="M635" s="191">
        <v>25000</v>
      </c>
      <c r="N635" s="187">
        <v>3.15E-2</v>
      </c>
      <c r="O635" s="187">
        <v>8.3969789113409537E-4</v>
      </c>
      <c r="P635" s="188">
        <v>0.1</v>
      </c>
      <c r="Q635" s="187">
        <v>0.67285509405225985</v>
      </c>
      <c r="R635" s="189"/>
      <c r="T635" s="231"/>
    </row>
    <row r="636" spans="1:20" s="181" customFormat="1">
      <c r="A636" s="179"/>
      <c r="B636" s="209" t="s">
        <v>223</v>
      </c>
      <c r="C636" s="222" t="s">
        <v>217</v>
      </c>
      <c r="D636" s="221"/>
      <c r="E636" s="183" t="s">
        <v>225</v>
      </c>
      <c r="F636" s="183" t="s">
        <v>210</v>
      </c>
      <c r="G636" s="184" t="s">
        <v>240</v>
      </c>
      <c r="H636" s="184">
        <v>45013</v>
      </c>
      <c r="I636" s="190" t="s">
        <v>212</v>
      </c>
      <c r="J636" s="191">
        <v>25212.82</v>
      </c>
      <c r="K636" s="191">
        <v>25000</v>
      </c>
      <c r="L636" s="191">
        <v>25212.82</v>
      </c>
      <c r="M636" s="191">
        <v>25000</v>
      </c>
      <c r="N636" s="187">
        <v>3.15E-2</v>
      </c>
      <c r="O636" s="187">
        <v>8.3969789113409537E-4</v>
      </c>
      <c r="P636" s="188">
        <v>0.1</v>
      </c>
      <c r="Q636" s="187">
        <v>0.67375280457631337</v>
      </c>
      <c r="R636" s="189"/>
      <c r="T636" s="231"/>
    </row>
    <row r="637" spans="1:20" s="181" customFormat="1">
      <c r="A637" s="179"/>
      <c r="B637" s="209" t="s">
        <v>223</v>
      </c>
      <c r="C637" s="222" t="s">
        <v>217</v>
      </c>
      <c r="D637" s="221"/>
      <c r="E637" s="183" t="s">
        <v>225</v>
      </c>
      <c r="F637" s="183" t="s">
        <v>210</v>
      </c>
      <c r="G637" s="184" t="s">
        <v>240</v>
      </c>
      <c r="H637" s="184">
        <v>45013</v>
      </c>
      <c r="I637" s="190" t="s">
        <v>212</v>
      </c>
      <c r="J637" s="191">
        <v>25212.82</v>
      </c>
      <c r="K637" s="191">
        <v>25000</v>
      </c>
      <c r="L637" s="191">
        <v>25212.82</v>
      </c>
      <c r="M637" s="191">
        <v>25000</v>
      </c>
      <c r="N637" s="187">
        <v>3.15E-2</v>
      </c>
      <c r="O637" s="187">
        <v>8.3969789113409537E-4</v>
      </c>
      <c r="P637" s="188">
        <v>0.1</v>
      </c>
      <c r="Q637" s="187">
        <v>0.67465051510036689</v>
      </c>
      <c r="R637" s="189"/>
      <c r="T637" s="231"/>
    </row>
    <row r="638" spans="1:20" s="181" customFormat="1">
      <c r="A638" s="179"/>
      <c r="B638" s="209" t="s">
        <v>223</v>
      </c>
      <c r="C638" s="222" t="s">
        <v>217</v>
      </c>
      <c r="D638" s="221"/>
      <c r="E638" s="183" t="s">
        <v>225</v>
      </c>
      <c r="F638" s="183" t="s">
        <v>210</v>
      </c>
      <c r="G638" s="184" t="s">
        <v>240</v>
      </c>
      <c r="H638" s="184">
        <v>45013</v>
      </c>
      <c r="I638" s="190" t="s">
        <v>212</v>
      </c>
      <c r="J638" s="191">
        <v>50425.64</v>
      </c>
      <c r="K638" s="191">
        <v>50000</v>
      </c>
      <c r="L638" s="191">
        <v>50425.64</v>
      </c>
      <c r="M638" s="191">
        <v>50000</v>
      </c>
      <c r="N638" s="187">
        <v>3.15E-2</v>
      </c>
      <c r="O638" s="187">
        <v>1.6793957822681907E-3</v>
      </c>
      <c r="P638" s="188">
        <v>0.1</v>
      </c>
      <c r="Q638" s="187">
        <v>0.67644593614847393</v>
      </c>
      <c r="R638" s="189"/>
      <c r="T638" s="231"/>
    </row>
    <row r="639" spans="1:20" s="181" customFormat="1">
      <c r="A639" s="179"/>
      <c r="B639" s="209" t="s">
        <v>219</v>
      </c>
      <c r="C639" s="222" t="s">
        <v>217</v>
      </c>
      <c r="D639" s="221"/>
      <c r="E639" s="183" t="s">
        <v>225</v>
      </c>
      <c r="F639" s="183" t="s">
        <v>210</v>
      </c>
      <c r="G639" s="184" t="s">
        <v>221</v>
      </c>
      <c r="H639" s="184">
        <v>45139</v>
      </c>
      <c r="I639" s="190" t="s">
        <v>212</v>
      </c>
      <c r="J639" s="191">
        <v>50425.64</v>
      </c>
      <c r="K639" s="191">
        <v>28495.360000000001</v>
      </c>
      <c r="L639" s="191">
        <v>50425.64</v>
      </c>
      <c r="M639" s="191">
        <v>50000</v>
      </c>
      <c r="N639" s="187">
        <v>7.7499999999999999E-2</v>
      </c>
      <c r="O639" s="187">
        <v>1.6793957822681907E-3</v>
      </c>
      <c r="P639" s="188">
        <v>0.1</v>
      </c>
      <c r="Q639" s="187">
        <v>0.67824135719658096</v>
      </c>
      <c r="R639" s="189"/>
      <c r="T639" s="231"/>
    </row>
    <row r="640" spans="1:20" s="181" customFormat="1">
      <c r="A640" s="179"/>
      <c r="B640" s="209" t="s">
        <v>219</v>
      </c>
      <c r="C640" s="222" t="s">
        <v>217</v>
      </c>
      <c r="D640" s="221"/>
      <c r="E640" s="183" t="s">
        <v>225</v>
      </c>
      <c r="F640" s="183" t="s">
        <v>210</v>
      </c>
      <c r="G640" s="184" t="s">
        <v>253</v>
      </c>
      <c r="H640" s="184">
        <v>45139</v>
      </c>
      <c r="I640" s="190" t="s">
        <v>212</v>
      </c>
      <c r="J640" s="191">
        <v>50425.64</v>
      </c>
      <c r="K640" s="191">
        <v>25386.92</v>
      </c>
      <c r="L640" s="191">
        <v>50425.64</v>
      </c>
      <c r="M640" s="191">
        <v>50000</v>
      </c>
      <c r="N640" s="187">
        <v>7.7499999999999999E-2</v>
      </c>
      <c r="O640" s="187">
        <v>1.6793957822681907E-3</v>
      </c>
      <c r="P640" s="188">
        <v>0.1</v>
      </c>
      <c r="Q640" s="187">
        <v>0.680036778244688</v>
      </c>
      <c r="R640" s="189"/>
      <c r="T640" s="231"/>
    </row>
    <row r="641" spans="1:20" s="181" customFormat="1">
      <c r="A641" s="179"/>
      <c r="B641" s="209" t="s">
        <v>219</v>
      </c>
      <c r="C641" s="222" t="s">
        <v>217</v>
      </c>
      <c r="D641" s="221"/>
      <c r="E641" s="183" t="s">
        <v>225</v>
      </c>
      <c r="F641" s="183" t="s">
        <v>210</v>
      </c>
      <c r="G641" s="184" t="s">
        <v>254</v>
      </c>
      <c r="H641" s="184">
        <v>45139</v>
      </c>
      <c r="I641" s="190" t="s">
        <v>212</v>
      </c>
      <c r="J641" s="191">
        <v>50425.64</v>
      </c>
      <c r="K641" s="191">
        <v>55027.07</v>
      </c>
      <c r="L641" s="191">
        <v>50425.64</v>
      </c>
      <c r="M641" s="191">
        <v>50000</v>
      </c>
      <c r="N641" s="187">
        <v>7.7499999999999999E-2</v>
      </c>
      <c r="O641" s="187">
        <v>1.6793957822681907E-3</v>
      </c>
      <c r="P641" s="188">
        <v>0.1</v>
      </c>
      <c r="Q641" s="187">
        <v>0.68183219929279504</v>
      </c>
      <c r="R641" s="189"/>
      <c r="T641" s="231"/>
    </row>
    <row r="642" spans="1:20" s="181" customFormat="1">
      <c r="A642" s="179"/>
      <c r="B642" s="209" t="s">
        <v>219</v>
      </c>
      <c r="C642" s="222" t="s">
        <v>217</v>
      </c>
      <c r="D642" s="221"/>
      <c r="E642" s="183" t="s">
        <v>225</v>
      </c>
      <c r="F642" s="183" t="s">
        <v>210</v>
      </c>
      <c r="G642" s="184" t="s">
        <v>254</v>
      </c>
      <c r="H642" s="184">
        <v>46659</v>
      </c>
      <c r="I642" s="190" t="s">
        <v>212</v>
      </c>
      <c r="J642" s="191">
        <v>28039.11</v>
      </c>
      <c r="K642" s="191">
        <v>27970.38</v>
      </c>
      <c r="L642" s="191">
        <v>28039.11</v>
      </c>
      <c r="M642" s="191">
        <v>27000</v>
      </c>
      <c r="N642" s="187">
        <v>6.1249999999999999E-2</v>
      </c>
      <c r="O642" s="187">
        <v>9.3382578927216097E-4</v>
      </c>
      <c r="P642" s="188">
        <v>0.1</v>
      </c>
      <c r="Q642" s="187">
        <v>0.68283054077669469</v>
      </c>
      <c r="R642" s="189"/>
      <c r="T642" s="231"/>
    </row>
    <row r="643" spans="1:20" s="181" customFormat="1">
      <c r="A643" s="179"/>
      <c r="B643" s="209" t="s">
        <v>219</v>
      </c>
      <c r="C643" s="222" t="s">
        <v>217</v>
      </c>
      <c r="D643" s="221"/>
      <c r="E643" s="183" t="s">
        <v>225</v>
      </c>
      <c r="F643" s="183" t="s">
        <v>210</v>
      </c>
      <c r="G643" s="184" t="s">
        <v>278</v>
      </c>
      <c r="H643" s="184">
        <v>46659</v>
      </c>
      <c r="I643" s="190" t="s">
        <v>212</v>
      </c>
      <c r="J643" s="191">
        <v>24935.34</v>
      </c>
      <c r="K643" s="191">
        <v>24874.54</v>
      </c>
      <c r="L643" s="191">
        <v>24935.34</v>
      </c>
      <c r="M643" s="191">
        <v>24000</v>
      </c>
      <c r="N643" s="187">
        <v>6.1249999999999999E-2</v>
      </c>
      <c r="O643" s="187">
        <v>8.304565856858397E-4</v>
      </c>
      <c r="P643" s="188">
        <v>0.1</v>
      </c>
      <c r="Q643" s="187">
        <v>0.68371837153655624</v>
      </c>
      <c r="R643" s="189"/>
      <c r="T643" s="231"/>
    </row>
    <row r="644" spans="1:20" s="181" customFormat="1">
      <c r="A644" s="179"/>
      <c r="B644" s="209" t="s">
        <v>219</v>
      </c>
      <c r="C644" s="222" t="s">
        <v>217</v>
      </c>
      <c r="D644" s="221"/>
      <c r="E644" s="183" t="s">
        <v>225</v>
      </c>
      <c r="F644" s="183" t="s">
        <v>210</v>
      </c>
      <c r="G644" s="184" t="s">
        <v>222</v>
      </c>
      <c r="H644" s="184">
        <v>46659</v>
      </c>
      <c r="I644" s="190" t="s">
        <v>212</v>
      </c>
      <c r="J644" s="191">
        <v>54028.97</v>
      </c>
      <c r="K644" s="191">
        <v>53897.29</v>
      </c>
      <c r="L644" s="191">
        <v>54028.97</v>
      </c>
      <c r="M644" s="191">
        <v>52000</v>
      </c>
      <c r="N644" s="187">
        <v>6.1249999999999999E-2</v>
      </c>
      <c r="O644" s="187">
        <v>1.7994025328839577E-3</v>
      </c>
      <c r="P644" s="188">
        <v>0.1</v>
      </c>
      <c r="Q644" s="187">
        <v>0.68564209030235768</v>
      </c>
      <c r="R644" s="189"/>
      <c r="T644" s="231"/>
    </row>
    <row r="645" spans="1:20" s="181" customFormat="1">
      <c r="A645" s="179"/>
      <c r="B645" s="209" t="s">
        <v>219</v>
      </c>
      <c r="C645" s="222" t="s">
        <v>217</v>
      </c>
      <c r="D645" s="221"/>
      <c r="E645" s="183" t="s">
        <v>225</v>
      </c>
      <c r="F645" s="183" t="s">
        <v>210</v>
      </c>
      <c r="G645" s="184" t="s">
        <v>222</v>
      </c>
      <c r="H645" s="184">
        <v>47753</v>
      </c>
      <c r="I645" s="190" t="s">
        <v>212</v>
      </c>
      <c r="J645" s="191">
        <v>42839.14</v>
      </c>
      <c r="K645" s="191">
        <v>42734.65</v>
      </c>
      <c r="L645" s="191">
        <v>42839.14</v>
      </c>
      <c r="M645" s="191">
        <v>42000</v>
      </c>
      <c r="N645" s="187">
        <v>6.5000000000000002E-2</v>
      </c>
      <c r="O645" s="187">
        <v>1.4267319370065811E-3</v>
      </c>
      <c r="P645" s="188">
        <v>0.1</v>
      </c>
      <c r="Q645" s="187">
        <v>0.68716739159032958</v>
      </c>
      <c r="R645" s="189"/>
      <c r="T645" s="231"/>
    </row>
    <row r="646" spans="1:20" s="181" customFormat="1">
      <c r="A646" s="179"/>
      <c r="B646" s="209" t="s">
        <v>216</v>
      </c>
      <c r="C646" s="222" t="s">
        <v>217</v>
      </c>
      <c r="D646" s="221"/>
      <c r="E646" s="183" t="s">
        <v>225</v>
      </c>
      <c r="F646" s="183" t="s">
        <v>210</v>
      </c>
      <c r="G646" s="184" t="s">
        <v>279</v>
      </c>
      <c r="H646" s="184">
        <v>46659</v>
      </c>
      <c r="I646" s="190" t="s">
        <v>212</v>
      </c>
      <c r="J646" s="191">
        <v>104256.95</v>
      </c>
      <c r="K646" s="191">
        <v>104004.51</v>
      </c>
      <c r="L646" s="191">
        <v>104256.95</v>
      </c>
      <c r="M646" s="191">
        <v>102000</v>
      </c>
      <c r="N646" s="187">
        <v>0.06</v>
      </c>
      <c r="O646" s="187">
        <v>3.4722153670661521E-3</v>
      </c>
      <c r="P646" s="188">
        <v>0.1</v>
      </c>
      <c r="Q646" s="187">
        <v>0.69087949365668799</v>
      </c>
      <c r="R646" s="189"/>
      <c r="T646" s="231"/>
    </row>
    <row r="647" spans="1:20" s="181" customFormat="1">
      <c r="A647" s="179"/>
      <c r="B647" s="209" t="s">
        <v>219</v>
      </c>
      <c r="C647" s="222" t="s">
        <v>217</v>
      </c>
      <c r="D647" s="221"/>
      <c r="E647" s="183" t="s">
        <v>225</v>
      </c>
      <c r="F647" s="183" t="s">
        <v>210</v>
      </c>
      <c r="G647" s="184" t="s">
        <v>229</v>
      </c>
      <c r="H647" s="184">
        <v>47753</v>
      </c>
      <c r="I647" s="190" t="s">
        <v>212</v>
      </c>
      <c r="J647" s="191">
        <v>73594.880000000005</v>
      </c>
      <c r="K647" s="191">
        <v>73416.7</v>
      </c>
      <c r="L647" s="191">
        <v>73594.880000000005</v>
      </c>
      <c r="M647" s="191">
        <v>72000</v>
      </c>
      <c r="N647" s="187">
        <v>6.5000000000000002E-2</v>
      </c>
      <c r="O647" s="187">
        <v>2.4510334637008798E-3</v>
      </c>
      <c r="P647" s="188">
        <v>0.1</v>
      </c>
      <c r="Q647" s="187">
        <v>0.693499862909015</v>
      </c>
      <c r="R647" s="189"/>
      <c r="T647" s="231"/>
    </row>
    <row r="648" spans="1:20" s="181" customFormat="1">
      <c r="A648" s="179"/>
      <c r="B648" s="209" t="s">
        <v>223</v>
      </c>
      <c r="C648" s="222" t="s">
        <v>217</v>
      </c>
      <c r="D648" s="221"/>
      <c r="E648" s="183" t="s">
        <v>225</v>
      </c>
      <c r="F648" s="183" t="s">
        <v>210</v>
      </c>
      <c r="G648" s="184">
        <v>44519</v>
      </c>
      <c r="H648" s="184">
        <v>44953</v>
      </c>
      <c r="I648" s="190" t="s">
        <v>212</v>
      </c>
      <c r="J648" s="191">
        <v>146364.21</v>
      </c>
      <c r="K648" s="191">
        <v>145986.19</v>
      </c>
      <c r="L648" s="191">
        <v>146364.21</v>
      </c>
      <c r="M648" s="191">
        <v>143000</v>
      </c>
      <c r="N648" s="187">
        <v>5.5E-2</v>
      </c>
      <c r="O648" s="187">
        <v>4.8745724783863078E-3</v>
      </c>
      <c r="P648" s="188">
        <v>0.1</v>
      </c>
      <c r="Q648" s="187">
        <v>0.69871120744174797</v>
      </c>
      <c r="R648" s="189"/>
      <c r="T648" s="231"/>
    </row>
    <row r="649" spans="1:20" s="181" customFormat="1">
      <c r="A649" s="179"/>
      <c r="B649" s="209" t="s">
        <v>223</v>
      </c>
      <c r="C649" s="222" t="s">
        <v>217</v>
      </c>
      <c r="D649" s="221"/>
      <c r="E649" s="183" t="s">
        <v>225</v>
      </c>
      <c r="F649" s="183" t="s">
        <v>210</v>
      </c>
      <c r="G649" s="184">
        <v>44519</v>
      </c>
      <c r="H649" s="184">
        <v>44953</v>
      </c>
      <c r="I649" s="190" t="s">
        <v>212</v>
      </c>
      <c r="J649" s="191">
        <v>102190.62</v>
      </c>
      <c r="K649" s="191">
        <v>101948.33</v>
      </c>
      <c r="L649" s="191">
        <v>102190.62</v>
      </c>
      <c r="M649" s="191">
        <v>100000</v>
      </c>
      <c r="N649" s="187">
        <v>5.5E-2</v>
      </c>
      <c r="O649" s="187">
        <v>3.4033974822207792E-3</v>
      </c>
      <c r="P649" s="188">
        <v>0.1</v>
      </c>
      <c r="Q649" s="187">
        <v>0.70234973716724303</v>
      </c>
      <c r="R649" s="189"/>
      <c r="T649" s="231"/>
    </row>
    <row r="650" spans="1:20" s="181" customFormat="1">
      <c r="A650" s="179"/>
      <c r="B650" s="209" t="s">
        <v>223</v>
      </c>
      <c r="C650" s="222" t="s">
        <v>217</v>
      </c>
      <c r="D650" s="221"/>
      <c r="E650" s="183" t="s">
        <v>225</v>
      </c>
      <c r="F650" s="183" t="s">
        <v>210</v>
      </c>
      <c r="G650" s="184">
        <v>44519</v>
      </c>
      <c r="H650" s="184">
        <v>44953</v>
      </c>
      <c r="I650" s="190" t="s">
        <v>212</v>
      </c>
      <c r="J650" s="191">
        <v>210010.75</v>
      </c>
      <c r="K650" s="191">
        <v>209501.11</v>
      </c>
      <c r="L650" s="191">
        <v>210010.75</v>
      </c>
      <c r="M650" s="191">
        <v>200000</v>
      </c>
      <c r="N650" s="187">
        <v>5.5E-2</v>
      </c>
      <c r="O650" s="187">
        <v>6.994282428165105E-3</v>
      </c>
      <c r="P650" s="188">
        <v>0.1</v>
      </c>
      <c r="Q650" s="187">
        <v>0.70982723712319307</v>
      </c>
      <c r="R650" s="189"/>
      <c r="T650" s="231"/>
    </row>
    <row r="651" spans="1:20" s="181" customFormat="1">
      <c r="A651" s="179"/>
      <c r="B651" s="209" t="s">
        <v>223</v>
      </c>
      <c r="C651" s="222" t="s">
        <v>255</v>
      </c>
      <c r="D651" s="221"/>
      <c r="E651" s="183" t="s">
        <v>225</v>
      </c>
      <c r="F651" s="183" t="s">
        <v>210</v>
      </c>
      <c r="G651" s="184" t="s">
        <v>273</v>
      </c>
      <c r="H651" s="184">
        <v>44662</v>
      </c>
      <c r="I651" s="190" t="s">
        <v>212</v>
      </c>
      <c r="J651" s="191">
        <v>101235.08</v>
      </c>
      <c r="K651" s="191">
        <v>100687.49</v>
      </c>
      <c r="L651" s="191">
        <v>101235.08</v>
      </c>
      <c r="M651" s="191">
        <v>100000</v>
      </c>
      <c r="N651" s="187">
        <v>4.2500000000000003E-2</v>
      </c>
      <c r="O651" s="187">
        <v>3.3715737939981104E-3</v>
      </c>
      <c r="P651" s="188">
        <v>0.1</v>
      </c>
      <c r="Q651" s="187">
        <v>0.71343174454122094</v>
      </c>
      <c r="R651" s="189"/>
      <c r="T651" s="231"/>
    </row>
    <row r="652" spans="1:20" s="181" customFormat="1">
      <c r="A652" s="179"/>
      <c r="B652" s="209" t="s">
        <v>223</v>
      </c>
      <c r="C652" s="222" t="s">
        <v>255</v>
      </c>
      <c r="D652" s="221"/>
      <c r="E652" s="183" t="s">
        <v>225</v>
      </c>
      <c r="F652" s="183" t="s">
        <v>210</v>
      </c>
      <c r="G652" s="184" t="s">
        <v>273</v>
      </c>
      <c r="H652" s="184">
        <v>44663</v>
      </c>
      <c r="I652" s="190" t="s">
        <v>212</v>
      </c>
      <c r="J652" s="191">
        <v>101235.08</v>
      </c>
      <c r="K652" s="191">
        <v>100687.49</v>
      </c>
      <c r="L652" s="191">
        <v>101235.08</v>
      </c>
      <c r="M652" s="191">
        <v>100000</v>
      </c>
      <c r="N652" s="187">
        <v>4.2500000000000003E-2</v>
      </c>
      <c r="O652" s="187">
        <v>3.3715737939981104E-3</v>
      </c>
      <c r="P652" s="188">
        <v>0.1</v>
      </c>
      <c r="Q652" s="187">
        <v>0.7170362519592488</v>
      </c>
      <c r="R652" s="189"/>
      <c r="T652" s="231"/>
    </row>
    <row r="653" spans="1:20" s="181" customFormat="1">
      <c r="A653" s="179"/>
      <c r="B653" s="209" t="s">
        <v>223</v>
      </c>
      <c r="C653" s="222" t="s">
        <v>255</v>
      </c>
      <c r="D653" s="221"/>
      <c r="E653" s="183" t="s">
        <v>225</v>
      </c>
      <c r="F653" s="183" t="s">
        <v>210</v>
      </c>
      <c r="G653" s="184" t="s">
        <v>273</v>
      </c>
      <c r="H653" s="184">
        <v>44664</v>
      </c>
      <c r="I653" s="190" t="s">
        <v>212</v>
      </c>
      <c r="J653" s="191">
        <v>101235.08</v>
      </c>
      <c r="K653" s="191">
        <v>100687.49</v>
      </c>
      <c r="L653" s="191">
        <v>101235.08</v>
      </c>
      <c r="M653" s="191">
        <v>100000</v>
      </c>
      <c r="N653" s="187">
        <v>4.2500000000000003E-2</v>
      </c>
      <c r="O653" s="187">
        <v>3.3715737939981104E-3</v>
      </c>
      <c r="P653" s="188">
        <v>0.1</v>
      </c>
      <c r="Q653" s="187">
        <v>0.72064075937727667</v>
      </c>
      <c r="R653" s="189"/>
      <c r="T653" s="231"/>
    </row>
    <row r="654" spans="1:20" s="181" customFormat="1">
      <c r="A654" s="179"/>
      <c r="B654" s="209" t="s">
        <v>223</v>
      </c>
      <c r="C654" s="222" t="s">
        <v>255</v>
      </c>
      <c r="D654" s="221"/>
      <c r="E654" s="183" t="s">
        <v>225</v>
      </c>
      <c r="F654" s="183" t="s">
        <v>210</v>
      </c>
      <c r="G654" s="184" t="s">
        <v>273</v>
      </c>
      <c r="H654" s="184">
        <v>44665</v>
      </c>
      <c r="I654" s="190" t="s">
        <v>212</v>
      </c>
      <c r="J654" s="191">
        <v>101235.08</v>
      </c>
      <c r="K654" s="191">
        <v>100687.49</v>
      </c>
      <c r="L654" s="191">
        <v>101235.08</v>
      </c>
      <c r="M654" s="191">
        <v>100000</v>
      </c>
      <c r="N654" s="187">
        <v>4.2500000000000003E-2</v>
      </c>
      <c r="O654" s="187">
        <v>3.3715737939981104E-3</v>
      </c>
      <c r="P654" s="188">
        <v>0.1</v>
      </c>
      <c r="Q654" s="187">
        <v>0.72424526679530454</v>
      </c>
      <c r="R654" s="189"/>
      <c r="T654" s="231"/>
    </row>
    <row r="655" spans="1:20" s="181" customFormat="1">
      <c r="A655" s="179"/>
      <c r="B655" s="209" t="s">
        <v>223</v>
      </c>
      <c r="C655" s="222" t="s">
        <v>255</v>
      </c>
      <c r="D655" s="221"/>
      <c r="E655" s="183" t="s">
        <v>225</v>
      </c>
      <c r="F655" s="183" t="s">
        <v>210</v>
      </c>
      <c r="G655" s="184" t="s">
        <v>273</v>
      </c>
      <c r="H655" s="184">
        <v>44666</v>
      </c>
      <c r="I655" s="190" t="s">
        <v>212</v>
      </c>
      <c r="J655" s="191">
        <v>101235.08</v>
      </c>
      <c r="K655" s="191">
        <v>100687.49</v>
      </c>
      <c r="L655" s="191">
        <v>101235.08</v>
      </c>
      <c r="M655" s="191">
        <v>100000</v>
      </c>
      <c r="N655" s="187">
        <v>4.2500000000000003E-2</v>
      </c>
      <c r="O655" s="187">
        <v>3.3715737939981104E-3</v>
      </c>
      <c r="P655" s="188">
        <v>0.1</v>
      </c>
      <c r="Q655" s="187">
        <v>0.72784977421333241</v>
      </c>
      <c r="R655" s="189"/>
      <c r="T655" s="231"/>
    </row>
    <row r="656" spans="1:20" s="181" customFormat="1">
      <c r="A656" s="179"/>
      <c r="B656" s="209" t="s">
        <v>223</v>
      </c>
      <c r="C656" s="222" t="s">
        <v>255</v>
      </c>
      <c r="D656" s="221"/>
      <c r="E656" s="183" t="s">
        <v>225</v>
      </c>
      <c r="F656" s="183" t="s">
        <v>210</v>
      </c>
      <c r="G656" s="184" t="s">
        <v>273</v>
      </c>
      <c r="H656" s="184">
        <v>44667</v>
      </c>
      <c r="I656" s="190" t="s">
        <v>212</v>
      </c>
      <c r="J656" s="191">
        <v>101235.08</v>
      </c>
      <c r="K656" s="191">
        <v>100687.49</v>
      </c>
      <c r="L656" s="191">
        <v>101235.08</v>
      </c>
      <c r="M656" s="191">
        <v>100000</v>
      </c>
      <c r="N656" s="187">
        <v>4.2500000000000003E-2</v>
      </c>
      <c r="O656" s="187">
        <v>3.3715737939981104E-3</v>
      </c>
      <c r="P656" s="188">
        <v>0.1</v>
      </c>
      <c r="Q656" s="187">
        <v>0.73145428163136028</v>
      </c>
      <c r="R656" s="189"/>
      <c r="T656" s="231"/>
    </row>
    <row r="657" spans="1:20" s="181" customFormat="1">
      <c r="A657" s="179"/>
      <c r="B657" s="209" t="s">
        <v>223</v>
      </c>
      <c r="C657" s="222" t="s">
        <v>255</v>
      </c>
      <c r="D657" s="221"/>
      <c r="E657" s="183" t="s">
        <v>225</v>
      </c>
      <c r="F657" s="183" t="s">
        <v>210</v>
      </c>
      <c r="G657" s="184" t="s">
        <v>256</v>
      </c>
      <c r="H657" s="184">
        <v>45059</v>
      </c>
      <c r="I657" s="190" t="s">
        <v>212</v>
      </c>
      <c r="J657" s="191">
        <v>100437.67</v>
      </c>
      <c r="K657" s="191">
        <v>100000</v>
      </c>
      <c r="L657" s="191">
        <v>100437.67</v>
      </c>
      <c r="M657" s="191">
        <v>100000</v>
      </c>
      <c r="N657" s="187">
        <v>3.15E-2</v>
      </c>
      <c r="O657" s="187">
        <v>3.3450165308530422E-3</v>
      </c>
      <c r="P657" s="188">
        <v>0.1</v>
      </c>
      <c r="Q657" s="187">
        <v>0.73503039701117168</v>
      </c>
      <c r="R657" s="189"/>
      <c r="T657" s="231"/>
    </row>
    <row r="658" spans="1:20" s="181" customFormat="1">
      <c r="A658" s="179"/>
      <c r="B658" s="209" t="s">
        <v>223</v>
      </c>
      <c r="C658" s="222" t="s">
        <v>255</v>
      </c>
      <c r="D658" s="221"/>
      <c r="E658" s="183" t="s">
        <v>225</v>
      </c>
      <c r="F658" s="183" t="s">
        <v>210</v>
      </c>
      <c r="G658" s="184" t="s">
        <v>256</v>
      </c>
      <c r="H658" s="184">
        <v>45059</v>
      </c>
      <c r="I658" s="190" t="s">
        <v>212</v>
      </c>
      <c r="J658" s="191">
        <v>251094.18</v>
      </c>
      <c r="K658" s="191">
        <v>250000</v>
      </c>
      <c r="L658" s="191">
        <v>251094.18</v>
      </c>
      <c r="M658" s="191">
        <v>250000</v>
      </c>
      <c r="N658" s="187">
        <v>3.15E-2</v>
      </c>
      <c r="O658" s="187">
        <v>8.3625414936546148E-3</v>
      </c>
      <c r="P658" s="188">
        <v>0.1</v>
      </c>
      <c r="Q658" s="187">
        <v>0.7439706856387267</v>
      </c>
      <c r="R658" s="189"/>
      <c r="T658" s="231"/>
    </row>
    <row r="659" spans="1:20" s="181" customFormat="1">
      <c r="A659" s="179"/>
      <c r="B659" s="209" t="s">
        <v>223</v>
      </c>
      <c r="C659" s="222" t="s">
        <v>255</v>
      </c>
      <c r="D659" s="221"/>
      <c r="E659" s="183" t="s">
        <v>225</v>
      </c>
      <c r="F659" s="183" t="s">
        <v>210</v>
      </c>
      <c r="G659" s="184" t="s">
        <v>256</v>
      </c>
      <c r="H659" s="184">
        <v>45059</v>
      </c>
      <c r="I659" s="190" t="s">
        <v>212</v>
      </c>
      <c r="J659" s="191">
        <v>100437.67</v>
      </c>
      <c r="K659" s="191">
        <v>100000</v>
      </c>
      <c r="L659" s="191">
        <v>100437.67</v>
      </c>
      <c r="M659" s="191">
        <v>100000</v>
      </c>
      <c r="N659" s="187">
        <v>3.15E-2</v>
      </c>
      <c r="O659" s="187">
        <v>3.3450165308530422E-3</v>
      </c>
      <c r="P659" s="188">
        <v>0.1</v>
      </c>
      <c r="Q659" s="187">
        <v>0.7475468010185381</v>
      </c>
      <c r="R659" s="189"/>
      <c r="T659" s="231"/>
    </row>
    <row r="660" spans="1:20" s="181" customFormat="1">
      <c r="A660" s="179"/>
      <c r="B660" s="209" t="s">
        <v>223</v>
      </c>
      <c r="C660" s="222" t="s">
        <v>255</v>
      </c>
      <c r="D660" s="221"/>
      <c r="E660" s="183" t="s">
        <v>225</v>
      </c>
      <c r="F660" s="183" t="s">
        <v>210</v>
      </c>
      <c r="G660" s="184" t="s">
        <v>256</v>
      </c>
      <c r="H660" s="184">
        <v>45059</v>
      </c>
      <c r="I660" s="190" t="s">
        <v>212</v>
      </c>
      <c r="J660" s="191">
        <v>100437.67</v>
      </c>
      <c r="K660" s="191">
        <v>100000</v>
      </c>
      <c r="L660" s="191">
        <v>100437.67</v>
      </c>
      <c r="M660" s="191">
        <v>100000</v>
      </c>
      <c r="N660" s="187">
        <v>3.15E-2</v>
      </c>
      <c r="O660" s="187">
        <v>3.3450165308530422E-3</v>
      </c>
      <c r="P660" s="188">
        <v>0.1</v>
      </c>
      <c r="Q660" s="187">
        <v>0.75112291639834949</v>
      </c>
      <c r="R660" s="189"/>
      <c r="T660" s="231"/>
    </row>
    <row r="661" spans="1:20" s="181" customFormat="1">
      <c r="A661" s="179"/>
      <c r="B661" s="209" t="s">
        <v>223</v>
      </c>
      <c r="C661" s="222" t="s">
        <v>255</v>
      </c>
      <c r="D661" s="221"/>
      <c r="E661" s="183" t="s">
        <v>225</v>
      </c>
      <c r="F661" s="183" t="s">
        <v>210</v>
      </c>
      <c r="G661" s="184" t="s">
        <v>256</v>
      </c>
      <c r="H661" s="184">
        <v>45059</v>
      </c>
      <c r="I661" s="190" t="s">
        <v>212</v>
      </c>
      <c r="J661" s="191">
        <v>100437.67</v>
      </c>
      <c r="K661" s="191">
        <v>100000</v>
      </c>
      <c r="L661" s="191">
        <v>100437.67</v>
      </c>
      <c r="M661" s="191">
        <v>100000</v>
      </c>
      <c r="N661" s="187">
        <v>3.15E-2</v>
      </c>
      <c r="O661" s="187">
        <v>3.3450165308530422E-3</v>
      </c>
      <c r="P661" s="188">
        <v>0.1</v>
      </c>
      <c r="Q661" s="187">
        <v>0.75469903177816089</v>
      </c>
      <c r="R661" s="189"/>
      <c r="T661" s="231"/>
    </row>
    <row r="662" spans="1:20" s="181" customFormat="1">
      <c r="A662" s="179"/>
      <c r="B662" s="209" t="s">
        <v>223</v>
      </c>
      <c r="C662" s="222" t="s">
        <v>255</v>
      </c>
      <c r="D662" s="221"/>
      <c r="E662" s="183" t="s">
        <v>225</v>
      </c>
      <c r="F662" s="183" t="s">
        <v>210</v>
      </c>
      <c r="G662" s="184" t="s">
        <v>256</v>
      </c>
      <c r="H662" s="184">
        <v>45059</v>
      </c>
      <c r="I662" s="190" t="s">
        <v>212</v>
      </c>
      <c r="J662" s="191">
        <v>100437.67</v>
      </c>
      <c r="K662" s="191">
        <v>250000</v>
      </c>
      <c r="L662" s="191">
        <v>100437.67</v>
      </c>
      <c r="M662" s="191">
        <v>100000</v>
      </c>
      <c r="N662" s="187">
        <v>3.15E-2</v>
      </c>
      <c r="O662" s="187">
        <v>3.3450165308530422E-3</v>
      </c>
      <c r="P662" s="188">
        <v>0.1</v>
      </c>
      <c r="Q662" s="187">
        <v>0.75827514715797228</v>
      </c>
      <c r="R662" s="189"/>
      <c r="T662" s="231"/>
    </row>
    <row r="663" spans="1:20" s="181" customFormat="1">
      <c r="A663" s="179"/>
      <c r="B663" s="209" t="s">
        <v>223</v>
      </c>
      <c r="C663" s="222" t="s">
        <v>255</v>
      </c>
      <c r="D663" s="221"/>
      <c r="E663" s="183" t="s">
        <v>225</v>
      </c>
      <c r="F663" s="183" t="s">
        <v>210</v>
      </c>
      <c r="G663" s="184" t="s">
        <v>256</v>
      </c>
      <c r="H663" s="184">
        <v>45059</v>
      </c>
      <c r="I663" s="190" t="s">
        <v>212</v>
      </c>
      <c r="J663" s="191">
        <v>251094.18</v>
      </c>
      <c r="K663" s="191">
        <v>250000</v>
      </c>
      <c r="L663" s="191">
        <v>251094.18</v>
      </c>
      <c r="M663" s="191">
        <v>250000</v>
      </c>
      <c r="N663" s="187">
        <v>3.15E-2</v>
      </c>
      <c r="O663" s="187">
        <v>8.3625414936546148E-3</v>
      </c>
      <c r="P663" s="188">
        <v>0.1</v>
      </c>
      <c r="Q663" s="187">
        <v>0.76721543578552731</v>
      </c>
      <c r="R663" s="189"/>
      <c r="T663" s="231"/>
    </row>
    <row r="664" spans="1:20" s="181" customFormat="1">
      <c r="A664" s="179"/>
      <c r="B664" s="209" t="s">
        <v>223</v>
      </c>
      <c r="C664" s="222" t="s">
        <v>255</v>
      </c>
      <c r="D664" s="221"/>
      <c r="E664" s="183" t="s">
        <v>225</v>
      </c>
      <c r="F664" s="183" t="s">
        <v>210</v>
      </c>
      <c r="G664" s="184" t="s">
        <v>257</v>
      </c>
      <c r="H664" s="184">
        <v>45068</v>
      </c>
      <c r="I664" s="190" t="s">
        <v>212</v>
      </c>
      <c r="J664" s="191">
        <v>250922.44</v>
      </c>
      <c r="K664" s="191">
        <v>250000</v>
      </c>
      <c r="L664" s="191">
        <v>250922.44</v>
      </c>
      <c r="M664" s="191">
        <v>250000</v>
      </c>
      <c r="N664" s="187">
        <v>3.15E-2</v>
      </c>
      <c r="O664" s="187">
        <v>8.3568217956667117E-3</v>
      </c>
      <c r="P664" s="188">
        <v>0.1</v>
      </c>
      <c r="Q664" s="187">
        <v>0.77614960955542656</v>
      </c>
      <c r="R664" s="189"/>
      <c r="T664" s="231"/>
    </row>
    <row r="665" spans="1:20" s="181" customFormat="1">
      <c r="A665" s="179"/>
      <c r="B665" s="209" t="s">
        <v>223</v>
      </c>
      <c r="C665" s="222" t="s">
        <v>255</v>
      </c>
      <c r="D665" s="221"/>
      <c r="E665" s="183" t="s">
        <v>225</v>
      </c>
      <c r="F665" s="183" t="s">
        <v>210</v>
      </c>
      <c r="G665" s="184" t="s">
        <v>257</v>
      </c>
      <c r="H665" s="184">
        <v>45068</v>
      </c>
      <c r="I665" s="190" t="s">
        <v>212</v>
      </c>
      <c r="J665" s="191">
        <v>250922.44</v>
      </c>
      <c r="K665" s="191">
        <v>250000</v>
      </c>
      <c r="L665" s="191">
        <v>250922.44</v>
      </c>
      <c r="M665" s="191">
        <v>250000</v>
      </c>
      <c r="N665" s="187">
        <v>3.15E-2</v>
      </c>
      <c r="O665" s="187">
        <v>8.3568217956667117E-3</v>
      </c>
      <c r="P665" s="188">
        <v>0.1</v>
      </c>
      <c r="Q665" s="187">
        <v>0.7850837833253258</v>
      </c>
      <c r="R665" s="189"/>
      <c r="T665" s="231"/>
    </row>
    <row r="666" spans="1:20" s="181" customFormat="1">
      <c r="A666" s="179"/>
      <c r="B666" s="209" t="s">
        <v>223</v>
      </c>
      <c r="C666" s="222" t="s">
        <v>255</v>
      </c>
      <c r="D666" s="221"/>
      <c r="E666" s="183" t="s">
        <v>225</v>
      </c>
      <c r="F666" s="183" t="s">
        <v>210</v>
      </c>
      <c r="G666" s="184" t="s">
        <v>229</v>
      </c>
      <c r="H666" s="184">
        <v>44935</v>
      </c>
      <c r="I666" s="190" t="s">
        <v>212</v>
      </c>
      <c r="J666" s="191">
        <v>25306.6</v>
      </c>
      <c r="K666" s="191">
        <v>25167.69</v>
      </c>
      <c r="L666" s="191">
        <v>25306.6</v>
      </c>
      <c r="M666" s="191">
        <v>25000</v>
      </c>
      <c r="N666" s="187">
        <v>3.85E-2</v>
      </c>
      <c r="O666" s="187">
        <v>8.4282117794733384E-4</v>
      </c>
      <c r="P666" s="188">
        <v>0.1</v>
      </c>
      <c r="Q666" s="187">
        <v>0.7859848329162884</v>
      </c>
      <c r="R666" s="189"/>
      <c r="T666" s="231"/>
    </row>
    <row r="667" spans="1:20" s="181" customFormat="1">
      <c r="A667" s="179"/>
      <c r="B667" s="209" t="s">
        <v>223</v>
      </c>
      <c r="C667" s="222" t="s">
        <v>255</v>
      </c>
      <c r="D667" s="221"/>
      <c r="E667" s="183" t="s">
        <v>225</v>
      </c>
      <c r="F667" s="183" t="s">
        <v>210</v>
      </c>
      <c r="G667" s="184" t="s">
        <v>229</v>
      </c>
      <c r="H667" s="184">
        <v>44935</v>
      </c>
      <c r="I667" s="190" t="s">
        <v>212</v>
      </c>
      <c r="J667" s="191">
        <v>25306.6</v>
      </c>
      <c r="K667" s="191">
        <v>25167.69</v>
      </c>
      <c r="L667" s="191">
        <v>25306.6</v>
      </c>
      <c r="M667" s="191">
        <v>25000</v>
      </c>
      <c r="N667" s="187">
        <v>3.85E-2</v>
      </c>
      <c r="O667" s="187">
        <v>8.4282117794733384E-4</v>
      </c>
      <c r="P667" s="188">
        <v>0.1</v>
      </c>
      <c r="Q667" s="187">
        <v>0.786885882507251</v>
      </c>
      <c r="R667" s="189"/>
      <c r="T667" s="231"/>
    </row>
    <row r="668" spans="1:20" s="181" customFormat="1">
      <c r="A668" s="179"/>
      <c r="B668" s="209" t="s">
        <v>223</v>
      </c>
      <c r="C668" s="222" t="s">
        <v>255</v>
      </c>
      <c r="D668" s="221"/>
      <c r="E668" s="183" t="s">
        <v>225</v>
      </c>
      <c r="F668" s="183" t="s">
        <v>210</v>
      </c>
      <c r="G668" s="184" t="s">
        <v>229</v>
      </c>
      <c r="H668" s="184">
        <v>44935</v>
      </c>
      <c r="I668" s="190" t="s">
        <v>212</v>
      </c>
      <c r="J668" s="191">
        <v>25306.6</v>
      </c>
      <c r="K668" s="191">
        <v>25167.69</v>
      </c>
      <c r="L668" s="191">
        <v>25306.6</v>
      </c>
      <c r="M668" s="191">
        <v>25000</v>
      </c>
      <c r="N668" s="187">
        <v>3.85E-2</v>
      </c>
      <c r="O668" s="187">
        <v>8.4282117794733384E-4</v>
      </c>
      <c r="P668" s="188">
        <v>0.1</v>
      </c>
      <c r="Q668" s="187">
        <v>0.7877869320982136</v>
      </c>
      <c r="R668" s="189"/>
      <c r="T668" s="231"/>
    </row>
    <row r="669" spans="1:20" s="181" customFormat="1">
      <c r="A669" s="179"/>
      <c r="B669" s="209" t="s">
        <v>223</v>
      </c>
      <c r="C669" s="222" t="s">
        <v>255</v>
      </c>
      <c r="D669" s="221"/>
      <c r="E669" s="183" t="s">
        <v>225</v>
      </c>
      <c r="F669" s="183" t="s">
        <v>210</v>
      </c>
      <c r="G669" s="184" t="s">
        <v>229</v>
      </c>
      <c r="H669" s="184">
        <v>44935</v>
      </c>
      <c r="I669" s="190" t="s">
        <v>212</v>
      </c>
      <c r="J669" s="191">
        <v>25306.6</v>
      </c>
      <c r="K669" s="191">
        <v>25167.69</v>
      </c>
      <c r="L669" s="191">
        <v>25306.6</v>
      </c>
      <c r="M669" s="191">
        <v>25000</v>
      </c>
      <c r="N669" s="187">
        <v>3.85E-2</v>
      </c>
      <c r="O669" s="187">
        <v>8.4282117794733384E-4</v>
      </c>
      <c r="P669" s="188">
        <v>0.1</v>
      </c>
      <c r="Q669" s="187">
        <v>0.7886879816891762</v>
      </c>
      <c r="R669" s="189"/>
      <c r="T669" s="231"/>
    </row>
    <row r="670" spans="1:20" s="181" customFormat="1" ht="15" customHeight="1">
      <c r="A670" s="179"/>
      <c r="B670" s="209" t="s">
        <v>223</v>
      </c>
      <c r="C670" s="222" t="s">
        <v>255</v>
      </c>
      <c r="D670" s="221"/>
      <c r="E670" s="183" t="s">
        <v>225</v>
      </c>
      <c r="F670" s="183" t="s">
        <v>210</v>
      </c>
      <c r="G670" s="184" t="s">
        <v>229</v>
      </c>
      <c r="H670" s="184">
        <v>44935</v>
      </c>
      <c r="I670" s="183" t="s">
        <v>212</v>
      </c>
      <c r="J670" s="185">
        <v>25306.6</v>
      </c>
      <c r="K670" s="185">
        <v>25167.69</v>
      </c>
      <c r="L670" s="185">
        <v>25306.6</v>
      </c>
      <c r="M670" s="185">
        <v>25000</v>
      </c>
      <c r="N670" s="186">
        <v>3.85E-2</v>
      </c>
      <c r="O670" s="187">
        <v>8.4282117794733384E-4</v>
      </c>
      <c r="P670" s="188">
        <v>0.1</v>
      </c>
      <c r="Q670" s="187">
        <v>0.7895890312801388</v>
      </c>
      <c r="R670" s="189"/>
      <c r="T670" s="231"/>
    </row>
    <row r="671" spans="1:20" s="181" customFormat="1">
      <c r="A671" s="179"/>
      <c r="B671" s="209" t="s">
        <v>223</v>
      </c>
      <c r="C671" s="222" t="s">
        <v>255</v>
      </c>
      <c r="D671" s="221"/>
      <c r="E671" s="183" t="s">
        <v>225</v>
      </c>
      <c r="F671" s="183" t="s">
        <v>210</v>
      </c>
      <c r="G671" s="184" t="s">
        <v>229</v>
      </c>
      <c r="H671" s="184">
        <v>44935</v>
      </c>
      <c r="I671" s="190" t="s">
        <v>212</v>
      </c>
      <c r="J671" s="191">
        <v>25306.6</v>
      </c>
      <c r="K671" s="191">
        <v>25167.69</v>
      </c>
      <c r="L671" s="191">
        <v>25306.6</v>
      </c>
      <c r="M671" s="191">
        <v>25000</v>
      </c>
      <c r="N671" s="187">
        <v>3.85E-2</v>
      </c>
      <c r="O671" s="187">
        <v>8.4282117794733384E-4</v>
      </c>
      <c r="P671" s="188">
        <v>0.1</v>
      </c>
      <c r="Q671" s="187">
        <v>0.7904900808711014</v>
      </c>
      <c r="R671" s="189"/>
      <c r="T671" s="231"/>
    </row>
    <row r="672" spans="1:20" s="181" customFormat="1">
      <c r="A672" s="179"/>
      <c r="B672" s="209" t="s">
        <v>223</v>
      </c>
      <c r="C672" s="222" t="s">
        <v>255</v>
      </c>
      <c r="D672" s="221"/>
      <c r="E672" s="183" t="s">
        <v>225</v>
      </c>
      <c r="F672" s="183" t="s">
        <v>210</v>
      </c>
      <c r="G672" s="184" t="s">
        <v>227</v>
      </c>
      <c r="H672" s="184">
        <v>45160</v>
      </c>
      <c r="I672" s="190" t="s">
        <v>212</v>
      </c>
      <c r="J672" s="191">
        <v>100909.41</v>
      </c>
      <c r="K672" s="191">
        <v>100000</v>
      </c>
      <c r="L672" s="191">
        <v>100909.41</v>
      </c>
      <c r="M672" s="191">
        <v>100000</v>
      </c>
      <c r="N672" s="187">
        <v>2.5000000000000001E-2</v>
      </c>
      <c r="O672" s="187">
        <v>3.3607275494207233E-3</v>
      </c>
      <c r="P672" s="188">
        <v>0.1</v>
      </c>
      <c r="Q672" s="187">
        <v>0.79408299270456673</v>
      </c>
      <c r="R672" s="189"/>
      <c r="T672" s="231"/>
    </row>
    <row r="673" spans="1:20" s="181" customFormat="1">
      <c r="A673" s="179"/>
      <c r="B673" s="209" t="s">
        <v>223</v>
      </c>
      <c r="C673" s="222" t="s">
        <v>255</v>
      </c>
      <c r="D673" s="221"/>
      <c r="E673" s="183" t="s">
        <v>225</v>
      </c>
      <c r="F673" s="183" t="s">
        <v>210</v>
      </c>
      <c r="G673" s="184" t="s">
        <v>227</v>
      </c>
      <c r="H673" s="184">
        <v>45160</v>
      </c>
      <c r="I673" s="190" t="s">
        <v>212</v>
      </c>
      <c r="J673" s="191">
        <v>100909.41</v>
      </c>
      <c r="K673" s="191">
        <v>100000</v>
      </c>
      <c r="L673" s="191">
        <v>100909.41</v>
      </c>
      <c r="M673" s="191">
        <v>100000</v>
      </c>
      <c r="N673" s="187">
        <v>2.5000000000000001E-2</v>
      </c>
      <c r="O673" s="187">
        <v>3.3607275494207233E-3</v>
      </c>
      <c r="P673" s="188">
        <v>0.1</v>
      </c>
      <c r="Q673" s="187">
        <v>0.79767590453803205</v>
      </c>
      <c r="R673" s="189"/>
      <c r="T673" s="231"/>
    </row>
    <row r="674" spans="1:20" s="181" customFormat="1">
      <c r="A674" s="179"/>
      <c r="B674" s="209" t="s">
        <v>223</v>
      </c>
      <c r="C674" s="222" t="s">
        <v>258</v>
      </c>
      <c r="D674" s="221"/>
      <c r="E674" s="183" t="s">
        <v>225</v>
      </c>
      <c r="F674" s="183" t="s">
        <v>210</v>
      </c>
      <c r="G674" s="184" t="s">
        <v>259</v>
      </c>
      <c r="H674" s="184">
        <v>44937</v>
      </c>
      <c r="I674" s="190" t="s">
        <v>212</v>
      </c>
      <c r="J674" s="191">
        <v>50863.24</v>
      </c>
      <c r="K674" s="191">
        <v>50718.83</v>
      </c>
      <c r="L674" s="191">
        <v>50863.24</v>
      </c>
      <c r="M674" s="191">
        <v>50000</v>
      </c>
      <c r="N674" s="187">
        <v>4.2500000000000003E-2</v>
      </c>
      <c r="O674" s="187">
        <v>1.693969788553893E-3</v>
      </c>
      <c r="P674" s="188">
        <v>0.1</v>
      </c>
      <c r="Q674" s="187">
        <v>0.79948690647416853</v>
      </c>
      <c r="R674" s="189"/>
      <c r="T674" s="231"/>
    </row>
    <row r="675" spans="1:20" s="181" customFormat="1">
      <c r="A675" s="179"/>
      <c r="B675" s="209" t="s">
        <v>223</v>
      </c>
      <c r="C675" s="222" t="s">
        <v>258</v>
      </c>
      <c r="D675" s="221"/>
      <c r="E675" s="183" t="s">
        <v>225</v>
      </c>
      <c r="F675" s="183" t="s">
        <v>210</v>
      </c>
      <c r="G675" s="184" t="s">
        <v>259</v>
      </c>
      <c r="H675" s="184">
        <v>44937</v>
      </c>
      <c r="I675" s="190" t="s">
        <v>212</v>
      </c>
      <c r="J675" s="191">
        <v>50863.24</v>
      </c>
      <c r="K675" s="191">
        <v>50718.83</v>
      </c>
      <c r="L675" s="191">
        <v>50863.24</v>
      </c>
      <c r="M675" s="191">
        <v>50000</v>
      </c>
      <c r="N675" s="187">
        <v>4.2500000000000003E-2</v>
      </c>
      <c r="O675" s="187">
        <v>1.693969788553893E-3</v>
      </c>
      <c r="P675" s="188">
        <v>0.1</v>
      </c>
      <c r="Q675" s="187">
        <v>0.80129790841030502</v>
      </c>
      <c r="R675" s="189"/>
      <c r="T675" s="231"/>
    </row>
    <row r="676" spans="1:20" s="181" customFormat="1">
      <c r="A676" s="179"/>
      <c r="B676" s="209" t="s">
        <v>223</v>
      </c>
      <c r="C676" s="222" t="s">
        <v>258</v>
      </c>
      <c r="D676" s="221"/>
      <c r="E676" s="183" t="s">
        <v>225</v>
      </c>
      <c r="F676" s="183" t="s">
        <v>210</v>
      </c>
      <c r="G676" s="184" t="s">
        <v>259</v>
      </c>
      <c r="H676" s="184">
        <v>44937</v>
      </c>
      <c r="I676" s="190" t="s">
        <v>212</v>
      </c>
      <c r="J676" s="191">
        <v>50863.24</v>
      </c>
      <c r="K676" s="191">
        <v>50718.83</v>
      </c>
      <c r="L676" s="191">
        <v>50863.24</v>
      </c>
      <c r="M676" s="191">
        <v>50000</v>
      </c>
      <c r="N676" s="187">
        <v>4.2500000000000003E-2</v>
      </c>
      <c r="O676" s="187">
        <v>1.693969788553893E-3</v>
      </c>
      <c r="P676" s="188">
        <v>0.1</v>
      </c>
      <c r="Q676" s="187">
        <v>0.8031089103464415</v>
      </c>
      <c r="R676" s="189"/>
      <c r="T676" s="231"/>
    </row>
    <row r="677" spans="1:20" s="181" customFormat="1">
      <c r="A677" s="179"/>
      <c r="B677" s="209" t="s">
        <v>223</v>
      </c>
      <c r="C677" s="222" t="s">
        <v>258</v>
      </c>
      <c r="D677" s="221"/>
      <c r="E677" s="183" t="s">
        <v>225</v>
      </c>
      <c r="F677" s="183" t="s">
        <v>210</v>
      </c>
      <c r="G677" s="184" t="s">
        <v>259</v>
      </c>
      <c r="H677" s="184">
        <v>44937</v>
      </c>
      <c r="I677" s="190" t="s">
        <v>212</v>
      </c>
      <c r="J677" s="191">
        <v>50863.24</v>
      </c>
      <c r="K677" s="191">
        <v>50718.83</v>
      </c>
      <c r="L677" s="191">
        <v>50863.24</v>
      </c>
      <c r="M677" s="191">
        <v>50000</v>
      </c>
      <c r="N677" s="187">
        <v>4.2500000000000003E-2</v>
      </c>
      <c r="O677" s="187">
        <v>1.693969788553893E-3</v>
      </c>
      <c r="P677" s="188">
        <v>0.1</v>
      </c>
      <c r="Q677" s="187">
        <v>0.80491991228257798</v>
      </c>
      <c r="R677" s="189"/>
      <c r="T677" s="231"/>
    </row>
    <row r="678" spans="1:20" s="181" customFormat="1">
      <c r="A678" s="179"/>
      <c r="B678" s="209" t="s">
        <v>223</v>
      </c>
      <c r="C678" s="222" t="s">
        <v>258</v>
      </c>
      <c r="D678" s="221"/>
      <c r="E678" s="183" t="s">
        <v>225</v>
      </c>
      <c r="F678" s="183" t="s">
        <v>210</v>
      </c>
      <c r="G678" s="184" t="s">
        <v>259</v>
      </c>
      <c r="H678" s="184">
        <v>44937</v>
      </c>
      <c r="I678" s="190" t="s">
        <v>212</v>
      </c>
      <c r="J678" s="191">
        <v>50863.24</v>
      </c>
      <c r="K678" s="191">
        <v>50718.83</v>
      </c>
      <c r="L678" s="191">
        <v>50863.24</v>
      </c>
      <c r="M678" s="191">
        <v>50000</v>
      </c>
      <c r="N678" s="187">
        <v>4.2500000000000003E-2</v>
      </c>
      <c r="O678" s="187">
        <v>1.693969788553893E-3</v>
      </c>
      <c r="P678" s="188">
        <v>0.1</v>
      </c>
      <c r="Q678" s="187">
        <v>0.80673091421871446</v>
      </c>
      <c r="R678" s="189"/>
      <c r="T678" s="231"/>
    </row>
    <row r="679" spans="1:20" s="181" customFormat="1">
      <c r="A679" s="179"/>
      <c r="B679" s="209" t="s">
        <v>223</v>
      </c>
      <c r="C679" s="222" t="s">
        <v>258</v>
      </c>
      <c r="D679" s="221"/>
      <c r="E679" s="183" t="s">
        <v>225</v>
      </c>
      <c r="F679" s="183" t="s">
        <v>210</v>
      </c>
      <c r="G679" s="184" t="s">
        <v>259</v>
      </c>
      <c r="H679" s="184">
        <v>44937</v>
      </c>
      <c r="I679" s="190" t="s">
        <v>212</v>
      </c>
      <c r="J679" s="191">
        <v>50865.27</v>
      </c>
      <c r="K679" s="191">
        <v>50718.83</v>
      </c>
      <c r="L679" s="191">
        <v>50865.27</v>
      </c>
      <c r="M679" s="191">
        <v>50000</v>
      </c>
      <c r="N679" s="187">
        <v>4.2500000000000003E-2</v>
      </c>
      <c r="O679" s="187">
        <v>1.694037396489816E-3</v>
      </c>
      <c r="P679" s="188">
        <v>0.1</v>
      </c>
      <c r="Q679" s="187">
        <v>0.80854198843365055</v>
      </c>
      <c r="R679" s="189"/>
      <c r="T679" s="231"/>
    </row>
    <row r="680" spans="1:20" s="181" customFormat="1">
      <c r="A680" s="179"/>
      <c r="B680" s="209" t="s">
        <v>223</v>
      </c>
      <c r="C680" s="222" t="s">
        <v>258</v>
      </c>
      <c r="D680" s="221"/>
      <c r="E680" s="183" t="s">
        <v>225</v>
      </c>
      <c r="F680" s="183" t="s">
        <v>210</v>
      </c>
      <c r="G680" s="184" t="s">
        <v>259</v>
      </c>
      <c r="H680" s="184">
        <v>44937</v>
      </c>
      <c r="I680" s="190" t="s">
        <v>212</v>
      </c>
      <c r="J680" s="191">
        <v>50865.27</v>
      </c>
      <c r="K680" s="191">
        <v>50718.83</v>
      </c>
      <c r="L680" s="191">
        <v>50865.27</v>
      </c>
      <c r="M680" s="191">
        <v>50000</v>
      </c>
      <c r="N680" s="187">
        <v>4.2500000000000003E-2</v>
      </c>
      <c r="O680" s="187">
        <v>1.694037396489816E-3</v>
      </c>
      <c r="P680" s="188">
        <v>0.1</v>
      </c>
      <c r="Q680" s="187">
        <v>0.81035306264858664</v>
      </c>
      <c r="R680" s="189"/>
      <c r="T680" s="231"/>
    </row>
    <row r="681" spans="1:20" s="181" customFormat="1">
      <c r="A681" s="179"/>
      <c r="B681" s="209" t="s">
        <v>223</v>
      </c>
      <c r="C681" s="222" t="s">
        <v>258</v>
      </c>
      <c r="D681" s="221"/>
      <c r="E681" s="183" t="s">
        <v>225</v>
      </c>
      <c r="F681" s="183" t="s">
        <v>210</v>
      </c>
      <c r="G681" s="184" t="s">
        <v>259</v>
      </c>
      <c r="H681" s="184">
        <v>44937</v>
      </c>
      <c r="I681" s="190" t="s">
        <v>212</v>
      </c>
      <c r="J681" s="191">
        <v>50865.27</v>
      </c>
      <c r="K681" s="191">
        <v>50718.83</v>
      </c>
      <c r="L681" s="191">
        <v>50865.27</v>
      </c>
      <c r="M681" s="191">
        <v>50000</v>
      </c>
      <c r="N681" s="187">
        <v>4.2500000000000003E-2</v>
      </c>
      <c r="O681" s="187">
        <v>1.694037396489816E-3</v>
      </c>
      <c r="P681" s="188">
        <v>0.1</v>
      </c>
      <c r="Q681" s="187">
        <v>0.81216413686352273</v>
      </c>
      <c r="R681" s="189"/>
      <c r="T681" s="231"/>
    </row>
    <row r="682" spans="1:20" s="181" customFormat="1">
      <c r="A682" s="179"/>
      <c r="B682" s="209" t="s">
        <v>223</v>
      </c>
      <c r="C682" s="222" t="s">
        <v>258</v>
      </c>
      <c r="D682" s="221"/>
      <c r="E682" s="183" t="s">
        <v>225</v>
      </c>
      <c r="F682" s="183" t="s">
        <v>210</v>
      </c>
      <c r="G682" s="184" t="s">
        <v>259</v>
      </c>
      <c r="H682" s="184">
        <v>44937</v>
      </c>
      <c r="I682" s="190" t="s">
        <v>212</v>
      </c>
      <c r="J682" s="191">
        <v>25432.63</v>
      </c>
      <c r="K682" s="191">
        <v>25359.41</v>
      </c>
      <c r="L682" s="191">
        <v>25432.63</v>
      </c>
      <c r="M682" s="191">
        <v>25000</v>
      </c>
      <c r="N682" s="187">
        <v>4.2500000000000003E-2</v>
      </c>
      <c r="O682" s="187">
        <v>8.4701853172289851E-4</v>
      </c>
      <c r="P682" s="188">
        <v>0.1</v>
      </c>
      <c r="Q682" s="187">
        <v>0.81306967379296413</v>
      </c>
      <c r="R682" s="189"/>
      <c r="T682" s="231"/>
    </row>
    <row r="683" spans="1:20" s="181" customFormat="1">
      <c r="A683" s="179"/>
      <c r="B683" s="209" t="s">
        <v>223</v>
      </c>
      <c r="C683" s="222" t="s">
        <v>258</v>
      </c>
      <c r="D683" s="221"/>
      <c r="E683" s="183" t="s">
        <v>225</v>
      </c>
      <c r="F683" s="183" t="s">
        <v>210</v>
      </c>
      <c r="G683" s="184" t="s">
        <v>259</v>
      </c>
      <c r="H683" s="184">
        <v>44937</v>
      </c>
      <c r="I683" s="190" t="s">
        <v>212</v>
      </c>
      <c r="J683" s="191">
        <v>25432.63</v>
      </c>
      <c r="K683" s="191">
        <v>25359.41</v>
      </c>
      <c r="L683" s="191">
        <v>25432.63</v>
      </c>
      <c r="M683" s="191">
        <v>25000</v>
      </c>
      <c r="N683" s="187">
        <v>4.2500000000000003E-2</v>
      </c>
      <c r="O683" s="187">
        <v>8.4701853172289851E-4</v>
      </c>
      <c r="P683" s="188">
        <v>0.1</v>
      </c>
      <c r="Q683" s="187">
        <v>0.81397521072240553</v>
      </c>
      <c r="R683" s="189"/>
      <c r="T683" s="231"/>
    </row>
    <row r="684" spans="1:20" s="181" customFormat="1">
      <c r="A684" s="179"/>
      <c r="B684" s="209" t="s">
        <v>223</v>
      </c>
      <c r="C684" s="222" t="s">
        <v>258</v>
      </c>
      <c r="D684" s="221"/>
      <c r="E684" s="183" t="s">
        <v>225</v>
      </c>
      <c r="F684" s="183" t="s">
        <v>210</v>
      </c>
      <c r="G684" s="184" t="s">
        <v>259</v>
      </c>
      <c r="H684" s="184">
        <v>44937</v>
      </c>
      <c r="I684" s="190" t="s">
        <v>212</v>
      </c>
      <c r="J684" s="191">
        <v>25432.63</v>
      </c>
      <c r="K684" s="191">
        <v>25359.41</v>
      </c>
      <c r="L684" s="191">
        <v>25432.63</v>
      </c>
      <c r="M684" s="191">
        <v>25000</v>
      </c>
      <c r="N684" s="187">
        <v>4.2500000000000003E-2</v>
      </c>
      <c r="O684" s="187">
        <v>8.4701853172289851E-4</v>
      </c>
      <c r="P684" s="188">
        <v>0.1</v>
      </c>
      <c r="Q684" s="187">
        <v>0.81488074765184693</v>
      </c>
      <c r="R684" s="189"/>
      <c r="T684" s="231"/>
    </row>
    <row r="685" spans="1:20" s="181" customFormat="1">
      <c r="A685" s="179"/>
      <c r="B685" s="209" t="s">
        <v>223</v>
      </c>
      <c r="C685" s="222" t="s">
        <v>258</v>
      </c>
      <c r="D685" s="221"/>
      <c r="E685" s="183" t="s">
        <v>225</v>
      </c>
      <c r="F685" s="183" t="s">
        <v>210</v>
      </c>
      <c r="G685" s="184" t="s">
        <v>259</v>
      </c>
      <c r="H685" s="184">
        <v>44937</v>
      </c>
      <c r="I685" s="190" t="s">
        <v>212</v>
      </c>
      <c r="J685" s="191">
        <v>25432.63</v>
      </c>
      <c r="K685" s="191">
        <v>25359.41</v>
      </c>
      <c r="L685" s="191">
        <v>25432.63</v>
      </c>
      <c r="M685" s="191">
        <v>25000</v>
      </c>
      <c r="N685" s="187">
        <v>4.2500000000000003E-2</v>
      </c>
      <c r="O685" s="187">
        <v>8.4701853172289851E-4</v>
      </c>
      <c r="P685" s="188">
        <v>0.1</v>
      </c>
      <c r="Q685" s="187">
        <v>0.81578628458128832</v>
      </c>
      <c r="R685" s="189"/>
      <c r="T685" s="231"/>
    </row>
    <row r="686" spans="1:20" s="181" customFormat="1">
      <c r="A686" s="179"/>
      <c r="B686" s="209" t="s">
        <v>223</v>
      </c>
      <c r="C686" s="222" t="s">
        <v>258</v>
      </c>
      <c r="D686" s="221"/>
      <c r="E686" s="183" t="s">
        <v>225</v>
      </c>
      <c r="F686" s="183" t="s">
        <v>210</v>
      </c>
      <c r="G686" s="184" t="s">
        <v>259</v>
      </c>
      <c r="H686" s="184">
        <v>44937</v>
      </c>
      <c r="I686" s="190" t="s">
        <v>212</v>
      </c>
      <c r="J686" s="191">
        <v>25432.63</v>
      </c>
      <c r="K686" s="191">
        <v>25359.41</v>
      </c>
      <c r="L686" s="191">
        <v>25432.63</v>
      </c>
      <c r="M686" s="191">
        <v>25000</v>
      </c>
      <c r="N686" s="187">
        <v>4.2500000000000003E-2</v>
      </c>
      <c r="O686" s="187">
        <v>8.4701853172289851E-4</v>
      </c>
      <c r="P686" s="188">
        <v>0.1</v>
      </c>
      <c r="Q686" s="187">
        <v>0.81669182151072972</v>
      </c>
      <c r="R686" s="189"/>
      <c r="T686" s="231"/>
    </row>
    <row r="687" spans="1:20" s="181" customFormat="1">
      <c r="A687" s="179"/>
      <c r="B687" s="209" t="s">
        <v>223</v>
      </c>
      <c r="C687" s="222" t="s">
        <v>258</v>
      </c>
      <c r="D687" s="221"/>
      <c r="E687" s="183" t="s">
        <v>225</v>
      </c>
      <c r="F687" s="183" t="s">
        <v>210</v>
      </c>
      <c r="G687" s="184" t="s">
        <v>259</v>
      </c>
      <c r="H687" s="184">
        <v>44937</v>
      </c>
      <c r="I687" s="190" t="s">
        <v>212</v>
      </c>
      <c r="J687" s="191">
        <v>25432.63</v>
      </c>
      <c r="K687" s="191">
        <v>25359.41</v>
      </c>
      <c r="L687" s="191">
        <v>25432.63</v>
      </c>
      <c r="M687" s="191">
        <v>25000</v>
      </c>
      <c r="N687" s="187">
        <v>4.2500000000000003E-2</v>
      </c>
      <c r="O687" s="187">
        <v>8.4701853172289851E-4</v>
      </c>
      <c r="P687" s="188">
        <v>0.1</v>
      </c>
      <c r="Q687" s="187">
        <v>0.81759735844017112</v>
      </c>
      <c r="R687" s="189"/>
      <c r="T687" s="231"/>
    </row>
    <row r="688" spans="1:20" s="181" customFormat="1">
      <c r="A688" s="179"/>
      <c r="B688" s="209" t="s">
        <v>223</v>
      </c>
      <c r="C688" s="222" t="s">
        <v>258</v>
      </c>
      <c r="D688" s="221"/>
      <c r="E688" s="183" t="s">
        <v>225</v>
      </c>
      <c r="F688" s="183" t="s">
        <v>210</v>
      </c>
      <c r="G688" s="184" t="s">
        <v>259</v>
      </c>
      <c r="H688" s="184">
        <v>44937</v>
      </c>
      <c r="I688" s="190" t="s">
        <v>212</v>
      </c>
      <c r="J688" s="191">
        <v>25432.63</v>
      </c>
      <c r="K688" s="191">
        <v>25359.41</v>
      </c>
      <c r="L688" s="191">
        <v>25432.63</v>
      </c>
      <c r="M688" s="191">
        <v>25000</v>
      </c>
      <c r="N688" s="187">
        <v>4.2500000000000003E-2</v>
      </c>
      <c r="O688" s="187">
        <v>8.4701853172289851E-4</v>
      </c>
      <c r="P688" s="188">
        <v>0.1</v>
      </c>
      <c r="Q688" s="187">
        <v>0.81850289536961252</v>
      </c>
      <c r="R688" s="189"/>
      <c r="T688" s="231"/>
    </row>
    <row r="689" spans="1:20" s="181" customFormat="1">
      <c r="A689" s="179"/>
      <c r="B689" s="209" t="s">
        <v>223</v>
      </c>
      <c r="C689" s="222" t="s">
        <v>258</v>
      </c>
      <c r="D689" s="221"/>
      <c r="E689" s="183" t="s">
        <v>225</v>
      </c>
      <c r="F689" s="183" t="s">
        <v>210</v>
      </c>
      <c r="G689" s="184" t="s">
        <v>259</v>
      </c>
      <c r="H689" s="184">
        <v>44937</v>
      </c>
      <c r="I689" s="190" t="s">
        <v>212</v>
      </c>
      <c r="J689" s="191">
        <v>25432.63</v>
      </c>
      <c r="K689" s="191">
        <v>25359.41</v>
      </c>
      <c r="L689" s="191">
        <v>25432.63</v>
      </c>
      <c r="M689" s="191">
        <v>25000</v>
      </c>
      <c r="N689" s="187">
        <v>4.2500000000000003E-2</v>
      </c>
      <c r="O689" s="187">
        <v>8.4701853172289851E-4</v>
      </c>
      <c r="P689" s="188">
        <v>0.1</v>
      </c>
      <c r="Q689" s="187">
        <v>0.81940843229905391</v>
      </c>
      <c r="R689" s="189"/>
      <c r="T689" s="231"/>
    </row>
    <row r="690" spans="1:20" s="181" customFormat="1">
      <c r="A690" s="179"/>
      <c r="B690" s="209" t="s">
        <v>223</v>
      </c>
      <c r="C690" s="222" t="s">
        <v>258</v>
      </c>
      <c r="D690" s="221"/>
      <c r="E690" s="183" t="s">
        <v>225</v>
      </c>
      <c r="F690" s="183" t="s">
        <v>210</v>
      </c>
      <c r="G690" s="184" t="s">
        <v>259</v>
      </c>
      <c r="H690" s="184">
        <v>44937</v>
      </c>
      <c r="I690" s="190" t="s">
        <v>212</v>
      </c>
      <c r="J690" s="191">
        <v>25432.63</v>
      </c>
      <c r="K690" s="191">
        <v>25359.41</v>
      </c>
      <c r="L690" s="191">
        <v>25432.63</v>
      </c>
      <c r="M690" s="191">
        <v>25000</v>
      </c>
      <c r="N690" s="187">
        <v>4.2500000000000003E-2</v>
      </c>
      <c r="O690" s="187">
        <v>8.4701853172289851E-4</v>
      </c>
      <c r="P690" s="188">
        <v>0.1</v>
      </c>
      <c r="Q690" s="187">
        <v>0.82031396922849531</v>
      </c>
      <c r="R690" s="189"/>
      <c r="T690" s="231"/>
    </row>
    <row r="691" spans="1:20" s="181" customFormat="1">
      <c r="A691" s="179"/>
      <c r="B691" s="209" t="s">
        <v>223</v>
      </c>
      <c r="C691" s="222" t="s">
        <v>258</v>
      </c>
      <c r="D691" s="221"/>
      <c r="E691" s="183" t="s">
        <v>225</v>
      </c>
      <c r="F691" s="183" t="s">
        <v>210</v>
      </c>
      <c r="G691" s="184" t="s">
        <v>259</v>
      </c>
      <c r="H691" s="184">
        <v>44937</v>
      </c>
      <c r="I691" s="190" t="s">
        <v>212</v>
      </c>
      <c r="J691" s="191">
        <v>25432.63</v>
      </c>
      <c r="K691" s="191">
        <v>25359.41</v>
      </c>
      <c r="L691" s="191">
        <v>25432.63</v>
      </c>
      <c r="M691" s="191">
        <v>25000</v>
      </c>
      <c r="N691" s="187">
        <v>4.2500000000000003E-2</v>
      </c>
      <c r="O691" s="187">
        <v>8.4701853172289851E-4</v>
      </c>
      <c r="P691" s="188">
        <v>0.1</v>
      </c>
      <c r="Q691" s="187">
        <v>0.82121950615793671</v>
      </c>
      <c r="R691" s="189"/>
      <c r="T691" s="231"/>
    </row>
    <row r="692" spans="1:20" s="181" customFormat="1">
      <c r="A692" s="179"/>
      <c r="B692" s="209" t="s">
        <v>223</v>
      </c>
      <c r="C692" s="222" t="s">
        <v>258</v>
      </c>
      <c r="D692" s="221"/>
      <c r="E692" s="183" t="s">
        <v>225</v>
      </c>
      <c r="F692" s="183" t="s">
        <v>210</v>
      </c>
      <c r="G692" s="184" t="s">
        <v>259</v>
      </c>
      <c r="H692" s="184">
        <v>44937</v>
      </c>
      <c r="I692" s="190" t="s">
        <v>212</v>
      </c>
      <c r="J692" s="191">
        <v>25432.63</v>
      </c>
      <c r="K692" s="191">
        <v>25359.41</v>
      </c>
      <c r="L692" s="191">
        <v>25432.63</v>
      </c>
      <c r="M692" s="191">
        <v>25000</v>
      </c>
      <c r="N692" s="187">
        <v>4.2500000000000003E-2</v>
      </c>
      <c r="O692" s="187">
        <v>8.4701853172289851E-4</v>
      </c>
      <c r="P692" s="188">
        <v>0.1</v>
      </c>
      <c r="Q692" s="187">
        <v>0.8221250430873781</v>
      </c>
      <c r="R692" s="189"/>
      <c r="T692" s="231"/>
    </row>
    <row r="693" spans="1:20" s="181" customFormat="1">
      <c r="A693" s="179"/>
      <c r="B693" s="209" t="s">
        <v>223</v>
      </c>
      <c r="C693" s="222" t="s">
        <v>258</v>
      </c>
      <c r="D693" s="221"/>
      <c r="E693" s="183" t="s">
        <v>225</v>
      </c>
      <c r="F693" s="183" t="s">
        <v>210</v>
      </c>
      <c r="G693" s="184" t="s">
        <v>259</v>
      </c>
      <c r="H693" s="184">
        <v>44937</v>
      </c>
      <c r="I693" s="190" t="s">
        <v>212</v>
      </c>
      <c r="J693" s="191">
        <v>25432.63</v>
      </c>
      <c r="K693" s="191">
        <v>25359.41</v>
      </c>
      <c r="L693" s="191">
        <v>25432.63</v>
      </c>
      <c r="M693" s="191">
        <v>25000</v>
      </c>
      <c r="N693" s="187">
        <v>4.2500000000000003E-2</v>
      </c>
      <c r="O693" s="187">
        <v>8.4701853172289851E-4</v>
      </c>
      <c r="P693" s="188">
        <v>0.1</v>
      </c>
      <c r="Q693" s="187">
        <v>0.8230305800168195</v>
      </c>
      <c r="R693" s="189"/>
      <c r="T693" s="231"/>
    </row>
    <row r="694" spans="1:20" s="181" customFormat="1">
      <c r="A694" s="179"/>
      <c r="B694" s="209" t="s">
        <v>223</v>
      </c>
      <c r="C694" s="222" t="s">
        <v>258</v>
      </c>
      <c r="D694" s="221"/>
      <c r="E694" s="183" t="s">
        <v>225</v>
      </c>
      <c r="F694" s="183" t="s">
        <v>210</v>
      </c>
      <c r="G694" s="184" t="s">
        <v>260</v>
      </c>
      <c r="H694" s="184">
        <v>44862</v>
      </c>
      <c r="I694" s="190" t="s">
        <v>212</v>
      </c>
      <c r="J694" s="191">
        <v>251792.99</v>
      </c>
      <c r="K694" s="191">
        <v>250524.56</v>
      </c>
      <c r="L694" s="191">
        <v>251792.99</v>
      </c>
      <c r="M694" s="191">
        <v>250000</v>
      </c>
      <c r="N694" s="187">
        <v>3.6499999999999998E-2</v>
      </c>
      <c r="O694" s="187">
        <v>8.3858149427691285E-3</v>
      </c>
      <c r="P694" s="188">
        <v>0.1</v>
      </c>
      <c r="Q694" s="187">
        <v>0.8319957499980396</v>
      </c>
      <c r="R694" s="189"/>
      <c r="T694" s="231"/>
    </row>
    <row r="695" spans="1:20" s="181" customFormat="1">
      <c r="A695" s="179"/>
      <c r="B695" s="209" t="s">
        <v>223</v>
      </c>
      <c r="C695" s="222" t="s">
        <v>258</v>
      </c>
      <c r="D695" s="221"/>
      <c r="E695" s="183" t="s">
        <v>225</v>
      </c>
      <c r="F695" s="183" t="s">
        <v>210</v>
      </c>
      <c r="G695" s="184" t="s">
        <v>260</v>
      </c>
      <c r="H695" s="184">
        <v>44862</v>
      </c>
      <c r="I695" s="190" t="s">
        <v>212</v>
      </c>
      <c r="J695" s="191">
        <v>251792.99</v>
      </c>
      <c r="K695" s="191">
        <v>250524.56</v>
      </c>
      <c r="L695" s="191">
        <v>251792.99</v>
      </c>
      <c r="M695" s="191">
        <v>250000</v>
      </c>
      <c r="N695" s="187">
        <v>3.6499999999999998E-2</v>
      </c>
      <c r="O695" s="187">
        <v>8.3858149427691285E-3</v>
      </c>
      <c r="P695" s="188">
        <v>0.1</v>
      </c>
      <c r="Q695" s="187">
        <v>0.8409609199792597</v>
      </c>
      <c r="R695" s="189"/>
      <c r="T695" s="231"/>
    </row>
    <row r="696" spans="1:20" s="181" customFormat="1">
      <c r="A696" s="179"/>
      <c r="B696" s="209" t="s">
        <v>223</v>
      </c>
      <c r="C696" s="222" t="s">
        <v>258</v>
      </c>
      <c r="D696" s="221"/>
      <c r="E696" s="183" t="s">
        <v>225</v>
      </c>
      <c r="F696" s="183" t="s">
        <v>210</v>
      </c>
      <c r="G696" s="184" t="s">
        <v>260</v>
      </c>
      <c r="H696" s="184">
        <v>44862</v>
      </c>
      <c r="I696" s="190" t="s">
        <v>212</v>
      </c>
      <c r="J696" s="191">
        <v>251792.99</v>
      </c>
      <c r="K696" s="191">
        <v>250524.56</v>
      </c>
      <c r="L696" s="191">
        <v>251792.99</v>
      </c>
      <c r="M696" s="191">
        <v>250000</v>
      </c>
      <c r="N696" s="187">
        <v>3.6499999999999998E-2</v>
      </c>
      <c r="O696" s="187">
        <v>8.3858149427691285E-3</v>
      </c>
      <c r="P696" s="188">
        <v>0.1</v>
      </c>
      <c r="Q696" s="187">
        <v>0.8499260899604798</v>
      </c>
      <c r="R696" s="189"/>
      <c r="T696" s="231"/>
    </row>
    <row r="697" spans="1:20" s="181" customFormat="1">
      <c r="A697" s="179"/>
      <c r="B697" s="209" t="s">
        <v>223</v>
      </c>
      <c r="C697" s="222" t="s">
        <v>258</v>
      </c>
      <c r="D697" s="221"/>
      <c r="E697" s="183" t="s">
        <v>225</v>
      </c>
      <c r="F697" s="183" t="s">
        <v>210</v>
      </c>
      <c r="G697" s="184" t="s">
        <v>260</v>
      </c>
      <c r="H697" s="184">
        <v>44862</v>
      </c>
      <c r="I697" s="190" t="s">
        <v>212</v>
      </c>
      <c r="J697" s="191">
        <v>251792.99</v>
      </c>
      <c r="K697" s="191">
        <v>250524.56</v>
      </c>
      <c r="L697" s="191">
        <v>251792.99</v>
      </c>
      <c r="M697" s="191">
        <v>250000</v>
      </c>
      <c r="N697" s="187">
        <v>3.6499999999999998E-2</v>
      </c>
      <c r="O697" s="187">
        <v>8.3858149427691285E-3</v>
      </c>
      <c r="P697" s="188">
        <v>0.1</v>
      </c>
      <c r="Q697" s="187">
        <v>0.8588912599416999</v>
      </c>
      <c r="R697" s="189"/>
      <c r="T697" s="231"/>
    </row>
    <row r="698" spans="1:20" s="181" customFormat="1">
      <c r="A698" s="179"/>
      <c r="B698" s="209" t="s">
        <v>223</v>
      </c>
      <c r="C698" s="222" t="s">
        <v>258</v>
      </c>
      <c r="D698" s="221"/>
      <c r="E698" s="183" t="s">
        <v>225</v>
      </c>
      <c r="F698" s="183" t="s">
        <v>210</v>
      </c>
      <c r="G698" s="184" t="s">
        <v>252</v>
      </c>
      <c r="H698" s="184">
        <v>45145</v>
      </c>
      <c r="I698" s="190" t="s">
        <v>212</v>
      </c>
      <c r="J698" s="191">
        <v>100506.7</v>
      </c>
      <c r="K698" s="191">
        <v>100000</v>
      </c>
      <c r="L698" s="191">
        <v>100506.7</v>
      </c>
      <c r="M698" s="191">
        <v>100000</v>
      </c>
      <c r="N698" s="187">
        <v>3.2500000000000001E-2</v>
      </c>
      <c r="O698" s="187">
        <v>3.3473155337184488E-3</v>
      </c>
      <c r="P698" s="188">
        <v>0.1</v>
      </c>
      <c r="Q698" s="187">
        <v>0.86246983315675041</v>
      </c>
      <c r="R698" s="189"/>
      <c r="T698" s="231"/>
    </row>
    <row r="699" spans="1:20" s="181" customFormat="1">
      <c r="A699" s="179"/>
      <c r="B699" s="209" t="s">
        <v>223</v>
      </c>
      <c r="C699" s="222" t="s">
        <v>258</v>
      </c>
      <c r="D699" s="221"/>
      <c r="E699" s="183" t="s">
        <v>225</v>
      </c>
      <c r="F699" s="183" t="s">
        <v>210</v>
      </c>
      <c r="G699" s="184" t="s">
        <v>252</v>
      </c>
      <c r="H699" s="184">
        <v>45145</v>
      </c>
      <c r="I699" s="190" t="s">
        <v>212</v>
      </c>
      <c r="J699" s="191">
        <v>100506.7</v>
      </c>
      <c r="K699" s="191">
        <v>100000</v>
      </c>
      <c r="L699" s="191">
        <v>100506.7</v>
      </c>
      <c r="M699" s="191">
        <v>100000</v>
      </c>
      <c r="N699" s="187">
        <v>3.2500000000000001E-2</v>
      </c>
      <c r="O699" s="187">
        <v>3.3473155337184488E-3</v>
      </c>
      <c r="P699" s="188">
        <v>0.1</v>
      </c>
      <c r="Q699" s="187">
        <v>0.86604840637180092</v>
      </c>
      <c r="R699" s="189"/>
      <c r="T699" s="231"/>
    </row>
    <row r="700" spans="1:20" s="181" customFormat="1">
      <c r="A700" s="179"/>
      <c r="B700" s="209" t="s">
        <v>223</v>
      </c>
      <c r="C700" s="222" t="s">
        <v>258</v>
      </c>
      <c r="D700" s="221"/>
      <c r="E700" s="183" t="s">
        <v>225</v>
      </c>
      <c r="F700" s="183" t="s">
        <v>210</v>
      </c>
      <c r="G700" s="184" t="s">
        <v>252</v>
      </c>
      <c r="H700" s="184">
        <v>45145</v>
      </c>
      <c r="I700" s="190" t="s">
        <v>212</v>
      </c>
      <c r="J700" s="191">
        <v>50253.35</v>
      </c>
      <c r="K700" s="191">
        <v>50000</v>
      </c>
      <c r="L700" s="191">
        <v>50253.35</v>
      </c>
      <c r="M700" s="191">
        <v>50000</v>
      </c>
      <c r="N700" s="187">
        <v>3.2500000000000001E-2</v>
      </c>
      <c r="O700" s="187">
        <v>1.6736577668592244E-3</v>
      </c>
      <c r="P700" s="188">
        <v>0.1</v>
      </c>
      <c r="Q700" s="187">
        <v>0.86783769297932623</v>
      </c>
      <c r="R700" s="189"/>
      <c r="T700" s="231"/>
    </row>
    <row r="701" spans="1:20" s="181" customFormat="1">
      <c r="A701" s="179"/>
      <c r="B701" s="209" t="s">
        <v>223</v>
      </c>
      <c r="C701" s="222" t="s">
        <v>258</v>
      </c>
      <c r="D701" s="221"/>
      <c r="E701" s="183" t="s">
        <v>225</v>
      </c>
      <c r="F701" s="183" t="s">
        <v>210</v>
      </c>
      <c r="G701" s="184" t="s">
        <v>252</v>
      </c>
      <c r="H701" s="184">
        <v>45145</v>
      </c>
      <c r="I701" s="190" t="s">
        <v>212</v>
      </c>
      <c r="J701" s="191">
        <v>50253.35</v>
      </c>
      <c r="K701" s="191">
        <v>50000</v>
      </c>
      <c r="L701" s="191">
        <v>50253.35</v>
      </c>
      <c r="M701" s="191">
        <v>50000</v>
      </c>
      <c r="N701" s="187">
        <v>3.2500000000000001E-2</v>
      </c>
      <c r="O701" s="187">
        <v>1.6736577668592244E-3</v>
      </c>
      <c r="P701" s="188">
        <v>0.1</v>
      </c>
      <c r="Q701" s="187">
        <v>0.86962697958685153</v>
      </c>
      <c r="R701" s="189"/>
      <c r="T701" s="231"/>
    </row>
    <row r="702" spans="1:20" s="181" customFormat="1">
      <c r="A702" s="179"/>
      <c r="B702" s="209" t="s">
        <v>223</v>
      </c>
      <c r="C702" s="222" t="s">
        <v>258</v>
      </c>
      <c r="D702" s="221"/>
      <c r="E702" s="183" t="s">
        <v>225</v>
      </c>
      <c r="F702" s="183" t="s">
        <v>210</v>
      </c>
      <c r="G702" s="184" t="s">
        <v>252</v>
      </c>
      <c r="H702" s="184">
        <v>45145</v>
      </c>
      <c r="I702" s="190" t="s">
        <v>212</v>
      </c>
      <c r="J702" s="191">
        <v>50253.35</v>
      </c>
      <c r="K702" s="191">
        <v>50000</v>
      </c>
      <c r="L702" s="191">
        <v>50253.35</v>
      </c>
      <c r="M702" s="191">
        <v>50000</v>
      </c>
      <c r="N702" s="187">
        <v>3.2500000000000001E-2</v>
      </c>
      <c r="O702" s="187">
        <v>1.6736577668592244E-3</v>
      </c>
      <c r="P702" s="188">
        <v>0.1</v>
      </c>
      <c r="Q702" s="187">
        <v>0.87141626619437684</v>
      </c>
      <c r="R702" s="189"/>
      <c r="T702" s="231"/>
    </row>
    <row r="703" spans="1:20" s="181" customFormat="1">
      <c r="A703" s="179"/>
      <c r="B703" s="209" t="s">
        <v>223</v>
      </c>
      <c r="C703" s="222" t="s">
        <v>258</v>
      </c>
      <c r="D703" s="221"/>
      <c r="E703" s="183" t="s">
        <v>225</v>
      </c>
      <c r="F703" s="183" t="s">
        <v>210</v>
      </c>
      <c r="G703" s="184" t="s">
        <v>252</v>
      </c>
      <c r="H703" s="184">
        <v>45145</v>
      </c>
      <c r="I703" s="190" t="s">
        <v>212</v>
      </c>
      <c r="J703" s="191">
        <v>50253.35</v>
      </c>
      <c r="K703" s="191">
        <v>50000</v>
      </c>
      <c r="L703" s="191">
        <v>50253.35</v>
      </c>
      <c r="M703" s="191">
        <v>50000</v>
      </c>
      <c r="N703" s="187">
        <v>3.2500000000000001E-2</v>
      </c>
      <c r="O703" s="187">
        <v>1.6736577668592244E-3</v>
      </c>
      <c r="P703" s="188">
        <v>0.1</v>
      </c>
      <c r="Q703" s="187">
        <v>0.87320555280190215</v>
      </c>
      <c r="R703" s="189"/>
      <c r="T703" s="231"/>
    </row>
    <row r="704" spans="1:20" s="181" customFormat="1">
      <c r="A704" s="179"/>
      <c r="B704" s="209" t="s">
        <v>223</v>
      </c>
      <c r="C704" s="222" t="s">
        <v>258</v>
      </c>
      <c r="D704" s="221"/>
      <c r="E704" s="183" t="s">
        <v>225</v>
      </c>
      <c r="F704" s="183" t="s">
        <v>210</v>
      </c>
      <c r="G704" s="184" t="s">
        <v>252</v>
      </c>
      <c r="H704" s="184">
        <v>45145</v>
      </c>
      <c r="I704" s="190" t="s">
        <v>212</v>
      </c>
      <c r="J704" s="191">
        <v>50253.35</v>
      </c>
      <c r="K704" s="191">
        <v>50000</v>
      </c>
      <c r="L704" s="191">
        <v>50253.35</v>
      </c>
      <c r="M704" s="191">
        <v>50000</v>
      </c>
      <c r="N704" s="187">
        <v>3.2500000000000001E-2</v>
      </c>
      <c r="O704" s="187">
        <v>1.6736577668592244E-3</v>
      </c>
      <c r="P704" s="188">
        <v>0.1</v>
      </c>
      <c r="Q704" s="187">
        <v>0.87499483940942746</v>
      </c>
      <c r="R704" s="189"/>
      <c r="T704" s="231"/>
    </row>
    <row r="705" spans="1:20" s="181" customFormat="1">
      <c r="A705" s="179"/>
      <c r="B705" s="209" t="s">
        <v>223</v>
      </c>
      <c r="C705" s="222" t="s">
        <v>258</v>
      </c>
      <c r="D705" s="221"/>
      <c r="E705" s="183" t="s">
        <v>225</v>
      </c>
      <c r="F705" s="183" t="s">
        <v>210</v>
      </c>
      <c r="G705" s="184" t="s">
        <v>252</v>
      </c>
      <c r="H705" s="184">
        <v>45145</v>
      </c>
      <c r="I705" s="190" t="s">
        <v>212</v>
      </c>
      <c r="J705" s="191">
        <v>50253.35</v>
      </c>
      <c r="K705" s="191">
        <v>50000</v>
      </c>
      <c r="L705" s="191">
        <v>50253.35</v>
      </c>
      <c r="M705" s="191">
        <v>50000</v>
      </c>
      <c r="N705" s="187">
        <v>3.2500000000000001E-2</v>
      </c>
      <c r="O705" s="187">
        <v>1.6736577668592244E-3</v>
      </c>
      <c r="P705" s="188">
        <v>0.1</v>
      </c>
      <c r="Q705" s="187">
        <v>0.87678412601695277</v>
      </c>
      <c r="R705" s="189"/>
      <c r="T705" s="231"/>
    </row>
    <row r="706" spans="1:20" s="181" customFormat="1">
      <c r="A706" s="179"/>
      <c r="B706" s="209" t="s">
        <v>223</v>
      </c>
      <c r="C706" s="222" t="s">
        <v>280</v>
      </c>
      <c r="D706" s="221"/>
      <c r="E706" s="183" t="s">
        <v>225</v>
      </c>
      <c r="F706" s="183" t="s">
        <v>210</v>
      </c>
      <c r="G706" s="184" t="s">
        <v>281</v>
      </c>
      <c r="H706" s="184">
        <v>44774</v>
      </c>
      <c r="I706" s="190" t="s">
        <v>212</v>
      </c>
      <c r="J706" s="191">
        <v>50389.87</v>
      </c>
      <c r="K706" s="191">
        <v>50381.99</v>
      </c>
      <c r="L706" s="191">
        <v>50389.87</v>
      </c>
      <c r="M706" s="191">
        <v>50000</v>
      </c>
      <c r="N706" s="187">
        <v>4.2500000000000003E-2</v>
      </c>
      <c r="O706" s="187">
        <v>1.6782044838110619E-3</v>
      </c>
      <c r="P706" s="188">
        <v>0.1</v>
      </c>
      <c r="Q706" s="187">
        <v>0.87857827346276363</v>
      </c>
      <c r="R706" s="189"/>
      <c r="T706" s="231"/>
    </row>
    <row r="707" spans="1:20" s="181" customFormat="1">
      <c r="A707" s="179"/>
      <c r="B707" s="209" t="s">
        <v>223</v>
      </c>
      <c r="C707" s="222" t="s">
        <v>280</v>
      </c>
      <c r="D707" s="221"/>
      <c r="E707" s="183" t="s">
        <v>225</v>
      </c>
      <c r="F707" s="183" t="s">
        <v>210</v>
      </c>
      <c r="G707" s="184" t="s">
        <v>281</v>
      </c>
      <c r="H707" s="184">
        <v>44774</v>
      </c>
      <c r="I707" s="190" t="s">
        <v>212</v>
      </c>
      <c r="J707" s="191">
        <v>50389.87</v>
      </c>
      <c r="K707" s="191">
        <v>50381.99</v>
      </c>
      <c r="L707" s="191">
        <v>50389.87</v>
      </c>
      <c r="M707" s="191">
        <v>50000</v>
      </c>
      <c r="N707" s="187">
        <v>4.2500000000000003E-2</v>
      </c>
      <c r="O707" s="187">
        <v>1.6782044838110619E-3</v>
      </c>
      <c r="P707" s="188">
        <v>0.1</v>
      </c>
      <c r="Q707" s="187">
        <v>0.88037242090857448</v>
      </c>
      <c r="R707" s="189"/>
      <c r="T707" s="231"/>
    </row>
    <row r="708" spans="1:20" s="181" customFormat="1">
      <c r="A708" s="179"/>
      <c r="B708" s="209" t="s">
        <v>223</v>
      </c>
      <c r="C708" s="222" t="s">
        <v>280</v>
      </c>
      <c r="D708" s="221"/>
      <c r="E708" s="183" t="s">
        <v>225</v>
      </c>
      <c r="F708" s="183" t="s">
        <v>210</v>
      </c>
      <c r="G708" s="184" t="s">
        <v>282</v>
      </c>
      <c r="H708" s="184">
        <v>44774</v>
      </c>
      <c r="I708" s="190" t="s">
        <v>212</v>
      </c>
      <c r="J708" s="191">
        <v>50401.57</v>
      </c>
      <c r="K708" s="191">
        <v>50248.58</v>
      </c>
      <c r="L708" s="191">
        <v>50401.57</v>
      </c>
      <c r="M708" s="191">
        <v>50000</v>
      </c>
      <c r="N708" s="187">
        <v>4.2500000000000003E-2</v>
      </c>
      <c r="O708" s="187">
        <v>1.6785941453136733E-3</v>
      </c>
      <c r="P708" s="188">
        <v>0.1</v>
      </c>
      <c r="Q708" s="187">
        <v>0.88216698493662926</v>
      </c>
      <c r="R708" s="189"/>
      <c r="T708" s="231"/>
    </row>
    <row r="709" spans="1:20" s="181" customFormat="1">
      <c r="A709" s="179"/>
      <c r="B709" s="209" t="s">
        <v>223</v>
      </c>
      <c r="C709" s="222" t="s">
        <v>280</v>
      </c>
      <c r="D709" s="221"/>
      <c r="E709" s="183" t="s">
        <v>225</v>
      </c>
      <c r="F709" s="183" t="s">
        <v>210</v>
      </c>
      <c r="G709" s="184" t="s">
        <v>281</v>
      </c>
      <c r="H709" s="184">
        <v>44600</v>
      </c>
      <c r="I709" s="190" t="s">
        <v>212</v>
      </c>
      <c r="J709" s="191">
        <v>50341.8</v>
      </c>
      <c r="K709" s="191">
        <v>50445.58</v>
      </c>
      <c r="L709" s="191">
        <v>50341.8</v>
      </c>
      <c r="M709" s="191">
        <v>50000</v>
      </c>
      <c r="N709" s="187">
        <v>0.04</v>
      </c>
      <c r="O709" s="187">
        <v>1.6766035412101624E-3</v>
      </c>
      <c r="P709" s="188">
        <v>0.1</v>
      </c>
      <c r="Q709" s="187">
        <v>0.88395942083470802</v>
      </c>
      <c r="R709" s="189"/>
      <c r="T709" s="231"/>
    </row>
    <row r="710" spans="1:20" s="181" customFormat="1">
      <c r="A710" s="179"/>
      <c r="B710" s="209" t="s">
        <v>223</v>
      </c>
      <c r="C710" s="222" t="s">
        <v>280</v>
      </c>
      <c r="D710" s="221"/>
      <c r="E710" s="183" t="s">
        <v>225</v>
      </c>
      <c r="F710" s="183" t="s">
        <v>210</v>
      </c>
      <c r="G710" s="184" t="s">
        <v>281</v>
      </c>
      <c r="H710" s="184">
        <v>44600</v>
      </c>
      <c r="I710" s="190" t="s">
        <v>212</v>
      </c>
      <c r="J710" s="191">
        <v>50341.8</v>
      </c>
      <c r="K710" s="191">
        <v>50445.58</v>
      </c>
      <c r="L710" s="191">
        <v>50341.8</v>
      </c>
      <c r="M710" s="191">
        <v>50000</v>
      </c>
      <c r="N710" s="187">
        <v>0.04</v>
      </c>
      <c r="O710" s="187">
        <v>1.6766035412101624E-3</v>
      </c>
      <c r="P710" s="188">
        <v>0.1</v>
      </c>
      <c r="Q710" s="187">
        <v>0.88575185673278678</v>
      </c>
      <c r="R710" s="189"/>
      <c r="T710" s="231"/>
    </row>
    <row r="711" spans="1:20" s="181" customFormat="1">
      <c r="A711" s="179"/>
      <c r="B711" s="209" t="s">
        <v>223</v>
      </c>
      <c r="C711" s="222" t="s">
        <v>280</v>
      </c>
      <c r="D711" s="221"/>
      <c r="E711" s="183" t="s">
        <v>225</v>
      </c>
      <c r="F711" s="183" t="s">
        <v>210</v>
      </c>
      <c r="G711" s="184" t="s">
        <v>281</v>
      </c>
      <c r="H711" s="184">
        <v>44600</v>
      </c>
      <c r="I711" s="190" t="s">
        <v>212</v>
      </c>
      <c r="J711" s="191">
        <v>50341.8</v>
      </c>
      <c r="K711" s="191">
        <v>50445.58</v>
      </c>
      <c r="L711" s="191">
        <v>50341.8</v>
      </c>
      <c r="M711" s="191">
        <v>50000</v>
      </c>
      <c r="N711" s="187">
        <v>0.04</v>
      </c>
      <c r="O711" s="187">
        <v>1.6766035412101624E-3</v>
      </c>
      <c r="P711" s="188">
        <v>0.1</v>
      </c>
      <c r="Q711" s="187">
        <v>0.88754429263086554</v>
      </c>
      <c r="R711" s="189"/>
      <c r="T711" s="231"/>
    </row>
    <row r="712" spans="1:20" s="181" customFormat="1">
      <c r="A712" s="179"/>
      <c r="B712" s="209" t="s">
        <v>223</v>
      </c>
      <c r="C712" s="222" t="s">
        <v>280</v>
      </c>
      <c r="D712" s="221"/>
      <c r="E712" s="183" t="s">
        <v>225</v>
      </c>
      <c r="F712" s="183" t="s">
        <v>210</v>
      </c>
      <c r="G712" s="184" t="s">
        <v>281</v>
      </c>
      <c r="H712" s="184">
        <v>44600</v>
      </c>
      <c r="I712" s="190" t="s">
        <v>212</v>
      </c>
      <c r="J712" s="191">
        <v>50341.8</v>
      </c>
      <c r="K712" s="191">
        <v>50445.58</v>
      </c>
      <c r="L712" s="191">
        <v>50341.8</v>
      </c>
      <c r="M712" s="191">
        <v>50000</v>
      </c>
      <c r="N712" s="187">
        <v>0.04</v>
      </c>
      <c r="O712" s="187">
        <v>1.6766035412101624E-3</v>
      </c>
      <c r="P712" s="188">
        <v>0.1</v>
      </c>
      <c r="Q712" s="187">
        <v>0.8893367285289443</v>
      </c>
      <c r="R712" s="189"/>
      <c r="T712" s="231"/>
    </row>
    <row r="713" spans="1:20" s="181" customFormat="1">
      <c r="A713" s="179"/>
      <c r="B713" s="209" t="s">
        <v>223</v>
      </c>
      <c r="C713" s="222" t="s">
        <v>280</v>
      </c>
      <c r="D713" s="221"/>
      <c r="E713" s="183" t="s">
        <v>225</v>
      </c>
      <c r="F713" s="183" t="s">
        <v>210</v>
      </c>
      <c r="G713" s="184" t="s">
        <v>281</v>
      </c>
      <c r="H713" s="184">
        <v>44600</v>
      </c>
      <c r="I713" s="190" t="s">
        <v>212</v>
      </c>
      <c r="J713" s="191">
        <v>50341.8</v>
      </c>
      <c r="K713" s="191">
        <v>50445.58</v>
      </c>
      <c r="L713" s="191">
        <v>50341.8</v>
      </c>
      <c r="M713" s="191">
        <v>50000</v>
      </c>
      <c r="N713" s="187">
        <v>0.04</v>
      </c>
      <c r="O713" s="187">
        <v>1.6766035412101624E-3</v>
      </c>
      <c r="P713" s="188">
        <v>0.1</v>
      </c>
      <c r="Q713" s="187">
        <v>0.89112916442702306</v>
      </c>
      <c r="R713" s="189"/>
      <c r="T713" s="231"/>
    </row>
    <row r="714" spans="1:20" s="181" customFormat="1">
      <c r="A714" s="179"/>
      <c r="B714" s="209" t="s">
        <v>223</v>
      </c>
      <c r="C714" s="222" t="s">
        <v>280</v>
      </c>
      <c r="D714" s="221"/>
      <c r="E714" s="183" t="s">
        <v>225</v>
      </c>
      <c r="F714" s="183" t="s">
        <v>210</v>
      </c>
      <c r="G714" s="184" t="s">
        <v>281</v>
      </c>
      <c r="H714" s="184">
        <v>44600</v>
      </c>
      <c r="I714" s="190" t="s">
        <v>212</v>
      </c>
      <c r="J714" s="191">
        <v>50341.8</v>
      </c>
      <c r="K714" s="191">
        <v>50445.58</v>
      </c>
      <c r="L714" s="191">
        <v>50341.8</v>
      </c>
      <c r="M714" s="191">
        <v>50000</v>
      </c>
      <c r="N714" s="187">
        <v>0.04</v>
      </c>
      <c r="O714" s="187">
        <v>1.6766035412101624E-3</v>
      </c>
      <c r="P714" s="188">
        <v>0.1</v>
      </c>
      <c r="Q714" s="187">
        <v>0.89292160032510182</v>
      </c>
      <c r="R714" s="189"/>
      <c r="T714" s="231"/>
    </row>
    <row r="715" spans="1:20" s="181" customFormat="1">
      <c r="A715" s="179"/>
      <c r="B715" s="209" t="s">
        <v>223</v>
      </c>
      <c r="C715" s="222" t="s">
        <v>280</v>
      </c>
      <c r="D715" s="221"/>
      <c r="E715" s="183" t="s">
        <v>225</v>
      </c>
      <c r="F715" s="183" t="s">
        <v>210</v>
      </c>
      <c r="G715" s="184" t="s">
        <v>281</v>
      </c>
      <c r="H715" s="184">
        <v>44774</v>
      </c>
      <c r="I715" s="190" t="s">
        <v>212</v>
      </c>
      <c r="J715" s="191">
        <v>50389.87</v>
      </c>
      <c r="K715" s="191">
        <v>50381.99</v>
      </c>
      <c r="L715" s="191">
        <v>50389.87</v>
      </c>
      <c r="M715" s="191">
        <v>50000</v>
      </c>
      <c r="N715" s="187">
        <v>4.2500000000000003E-2</v>
      </c>
      <c r="O715" s="187">
        <v>1.6782044838110619E-3</v>
      </c>
      <c r="P715" s="188">
        <v>0.1</v>
      </c>
      <c r="Q715" s="187">
        <v>0.89471574777091267</v>
      </c>
      <c r="R715" s="189"/>
      <c r="T715" s="231"/>
    </row>
    <row r="716" spans="1:20" s="181" customFormat="1">
      <c r="A716" s="179"/>
      <c r="B716" s="209" t="s">
        <v>223</v>
      </c>
      <c r="C716" s="222" t="s">
        <v>280</v>
      </c>
      <c r="D716" s="221"/>
      <c r="E716" s="183" t="s">
        <v>225</v>
      </c>
      <c r="F716" s="183" t="s">
        <v>210</v>
      </c>
      <c r="G716" s="184" t="s">
        <v>281</v>
      </c>
      <c r="H716" s="184">
        <v>44774</v>
      </c>
      <c r="I716" s="190" t="s">
        <v>212</v>
      </c>
      <c r="J716" s="191">
        <v>50389.87</v>
      </c>
      <c r="K716" s="191">
        <v>50381.99</v>
      </c>
      <c r="L716" s="191">
        <v>50389.87</v>
      </c>
      <c r="M716" s="191">
        <v>50000</v>
      </c>
      <c r="N716" s="187">
        <v>4.2500000000000003E-2</v>
      </c>
      <c r="O716" s="187">
        <v>1.6782044838110619E-3</v>
      </c>
      <c r="P716" s="188">
        <v>0.1</v>
      </c>
      <c r="Q716" s="187">
        <v>0.89650989521672353</v>
      </c>
      <c r="R716" s="189"/>
      <c r="T716" s="231"/>
    </row>
    <row r="717" spans="1:20" s="181" customFormat="1">
      <c r="A717" s="179"/>
      <c r="B717" s="209" t="s">
        <v>223</v>
      </c>
      <c r="C717" s="222" t="s">
        <v>280</v>
      </c>
      <c r="D717" s="221"/>
      <c r="E717" s="183" t="s">
        <v>225</v>
      </c>
      <c r="F717" s="183" t="s">
        <v>210</v>
      </c>
      <c r="G717" s="184" t="s">
        <v>281</v>
      </c>
      <c r="H717" s="184">
        <v>44774</v>
      </c>
      <c r="I717" s="190" t="s">
        <v>212</v>
      </c>
      <c r="J717" s="191">
        <v>50389.87</v>
      </c>
      <c r="K717" s="191">
        <v>50381.99</v>
      </c>
      <c r="L717" s="191">
        <v>50389.87</v>
      </c>
      <c r="M717" s="191">
        <v>50000</v>
      </c>
      <c r="N717" s="187">
        <v>4.2500000000000003E-2</v>
      </c>
      <c r="O717" s="187">
        <v>1.6782044838110619E-3</v>
      </c>
      <c r="P717" s="188">
        <v>0.1</v>
      </c>
      <c r="Q717" s="187">
        <v>0.89830404266253439</v>
      </c>
      <c r="R717" s="189"/>
      <c r="T717" s="231"/>
    </row>
    <row r="718" spans="1:20" s="181" customFormat="1">
      <c r="A718" s="179"/>
      <c r="B718" s="209" t="s">
        <v>223</v>
      </c>
      <c r="C718" s="222" t="s">
        <v>280</v>
      </c>
      <c r="D718" s="221"/>
      <c r="E718" s="183" t="s">
        <v>225</v>
      </c>
      <c r="F718" s="183" t="s">
        <v>210</v>
      </c>
      <c r="G718" s="184" t="s">
        <v>281</v>
      </c>
      <c r="H718" s="184">
        <v>44600</v>
      </c>
      <c r="I718" s="190" t="s">
        <v>212</v>
      </c>
      <c r="J718" s="191">
        <v>50341.8</v>
      </c>
      <c r="K718" s="191">
        <v>50445.58</v>
      </c>
      <c r="L718" s="191">
        <v>50341.8</v>
      </c>
      <c r="M718" s="191">
        <v>50000</v>
      </c>
      <c r="N718" s="187">
        <v>0.04</v>
      </c>
      <c r="O718" s="187">
        <v>1.6766035412101624E-3</v>
      </c>
      <c r="P718" s="188">
        <v>0.1</v>
      </c>
      <c r="Q718" s="187">
        <v>0.90009647856061314</v>
      </c>
      <c r="R718" s="189"/>
      <c r="T718" s="231"/>
    </row>
    <row r="719" spans="1:20" s="181" customFormat="1">
      <c r="A719" s="179"/>
      <c r="B719" s="209" t="s">
        <v>223</v>
      </c>
      <c r="C719" s="222" t="s">
        <v>283</v>
      </c>
      <c r="D719" s="221"/>
      <c r="E719" s="183" t="s">
        <v>225</v>
      </c>
      <c r="F719" s="183" t="s">
        <v>210</v>
      </c>
      <c r="G719" s="184" t="s">
        <v>284</v>
      </c>
      <c r="H719" s="184">
        <v>44831</v>
      </c>
      <c r="I719" s="190" t="s">
        <v>212</v>
      </c>
      <c r="J719" s="191">
        <v>101354.99</v>
      </c>
      <c r="K719" s="191">
        <v>101091.74</v>
      </c>
      <c r="L719" s="191">
        <v>101354.99</v>
      </c>
      <c r="M719" s="191">
        <v>100000</v>
      </c>
      <c r="N719" s="187">
        <v>3.6999999999999998E-2</v>
      </c>
      <c r="O719" s="187">
        <v>3.3755673248338476E-3</v>
      </c>
      <c r="P719" s="188">
        <v>0.1</v>
      </c>
      <c r="Q719" s="187">
        <v>0.90370525541256153</v>
      </c>
      <c r="R719" s="189"/>
      <c r="T719" s="231"/>
    </row>
    <row r="720" spans="1:20" s="181" customFormat="1">
      <c r="A720" s="179"/>
      <c r="B720" s="209" t="s">
        <v>223</v>
      </c>
      <c r="C720" s="222" t="s">
        <v>283</v>
      </c>
      <c r="D720" s="221"/>
      <c r="E720" s="183" t="s">
        <v>225</v>
      </c>
      <c r="F720" s="183" t="s">
        <v>210</v>
      </c>
      <c r="G720" s="184" t="s">
        <v>284</v>
      </c>
      <c r="H720" s="184">
        <v>44831</v>
      </c>
      <c r="I720" s="190" t="s">
        <v>212</v>
      </c>
      <c r="J720" s="191">
        <v>101354.99</v>
      </c>
      <c r="K720" s="191">
        <v>101091.74</v>
      </c>
      <c r="L720" s="191">
        <v>101354.99</v>
      </c>
      <c r="M720" s="191">
        <v>100000</v>
      </c>
      <c r="N720" s="187">
        <v>3.6999999999999998E-2</v>
      </c>
      <c r="O720" s="187">
        <v>3.3755673248338476E-3</v>
      </c>
      <c r="P720" s="188">
        <v>0.1</v>
      </c>
      <c r="Q720" s="187">
        <v>0.90731403226450991</v>
      </c>
      <c r="R720" s="189"/>
      <c r="T720" s="231"/>
    </row>
    <row r="721" spans="1:20" s="181" customFormat="1">
      <c r="A721" s="179"/>
      <c r="B721" s="209" t="s">
        <v>223</v>
      </c>
      <c r="C721" s="222" t="s">
        <v>283</v>
      </c>
      <c r="D721" s="221"/>
      <c r="E721" s="183" t="s">
        <v>225</v>
      </c>
      <c r="F721" s="183" t="s">
        <v>210</v>
      </c>
      <c r="G721" s="184" t="s">
        <v>247</v>
      </c>
      <c r="H721" s="184">
        <v>44964</v>
      </c>
      <c r="I721" s="190" t="s">
        <v>212</v>
      </c>
      <c r="J721" s="191">
        <v>25354.19</v>
      </c>
      <c r="K721" s="191">
        <v>25000</v>
      </c>
      <c r="L721" s="191">
        <v>25354.19</v>
      </c>
      <c r="M721" s="191">
        <v>25000</v>
      </c>
      <c r="N721" s="187">
        <v>3.5000000000000003E-2</v>
      </c>
      <c r="O721" s="187">
        <v>8.444061344353059E-4</v>
      </c>
      <c r="P721" s="188">
        <v>0.1</v>
      </c>
      <c r="Q721" s="187">
        <v>0.90821677631265096</v>
      </c>
      <c r="R721" s="189"/>
      <c r="T721" s="231"/>
    </row>
    <row r="722" spans="1:20" s="181" customFormat="1">
      <c r="A722" s="179"/>
      <c r="B722" s="209" t="s">
        <v>223</v>
      </c>
      <c r="C722" s="222" t="s">
        <v>283</v>
      </c>
      <c r="D722" s="221"/>
      <c r="E722" s="183" t="s">
        <v>225</v>
      </c>
      <c r="F722" s="183" t="s">
        <v>210</v>
      </c>
      <c r="G722" s="184" t="s">
        <v>247</v>
      </c>
      <c r="H722" s="184">
        <v>44964</v>
      </c>
      <c r="I722" s="190" t="s">
        <v>212</v>
      </c>
      <c r="J722" s="191">
        <v>25354.19</v>
      </c>
      <c r="K722" s="191">
        <v>25000</v>
      </c>
      <c r="L722" s="191">
        <v>25354.19</v>
      </c>
      <c r="M722" s="191">
        <v>25000</v>
      </c>
      <c r="N722" s="187">
        <v>3.5000000000000003E-2</v>
      </c>
      <c r="O722" s="187">
        <v>8.444061344353059E-4</v>
      </c>
      <c r="P722" s="188">
        <v>0.1</v>
      </c>
      <c r="Q722" s="187">
        <v>0.90911952036079202</v>
      </c>
      <c r="R722" s="189"/>
      <c r="T722" s="231"/>
    </row>
    <row r="723" spans="1:20" s="181" customFormat="1">
      <c r="A723" s="179"/>
      <c r="B723" s="209" t="s">
        <v>223</v>
      </c>
      <c r="C723" s="222" t="s">
        <v>283</v>
      </c>
      <c r="D723" s="221"/>
      <c r="E723" s="183" t="s">
        <v>225</v>
      </c>
      <c r="F723" s="183" t="s">
        <v>210</v>
      </c>
      <c r="G723" s="184" t="s">
        <v>247</v>
      </c>
      <c r="H723" s="184">
        <v>44964</v>
      </c>
      <c r="I723" s="190" t="s">
        <v>212</v>
      </c>
      <c r="J723" s="191">
        <v>25354.19</v>
      </c>
      <c r="K723" s="191">
        <v>25000</v>
      </c>
      <c r="L723" s="191">
        <v>25354.19</v>
      </c>
      <c r="M723" s="191">
        <v>25000</v>
      </c>
      <c r="N723" s="187">
        <v>3.5000000000000003E-2</v>
      </c>
      <c r="O723" s="187">
        <v>8.444061344353059E-4</v>
      </c>
      <c r="P723" s="188">
        <v>0.1</v>
      </c>
      <c r="Q723" s="187">
        <v>0.91002226440893308</v>
      </c>
      <c r="R723" s="189"/>
      <c r="T723" s="231"/>
    </row>
    <row r="724" spans="1:20" s="181" customFormat="1">
      <c r="A724" s="179"/>
      <c r="B724" s="209" t="s">
        <v>223</v>
      </c>
      <c r="C724" s="222" t="s">
        <v>283</v>
      </c>
      <c r="D724" s="221"/>
      <c r="E724" s="183" t="s">
        <v>225</v>
      </c>
      <c r="F724" s="183" t="s">
        <v>210</v>
      </c>
      <c r="G724" s="184" t="s">
        <v>247</v>
      </c>
      <c r="H724" s="184">
        <v>44964</v>
      </c>
      <c r="I724" s="190" t="s">
        <v>212</v>
      </c>
      <c r="J724" s="191">
        <v>25354.19</v>
      </c>
      <c r="K724" s="191">
        <v>25000</v>
      </c>
      <c r="L724" s="191">
        <v>25354.19</v>
      </c>
      <c r="M724" s="191">
        <v>25000</v>
      </c>
      <c r="N724" s="187">
        <v>3.5000000000000003E-2</v>
      </c>
      <c r="O724" s="187">
        <v>8.444061344353059E-4</v>
      </c>
      <c r="P724" s="188">
        <v>0.1</v>
      </c>
      <c r="Q724" s="187">
        <v>0.91092500845707414</v>
      </c>
      <c r="R724" s="189"/>
      <c r="T724" s="231"/>
    </row>
    <row r="725" spans="1:20" s="181" customFormat="1">
      <c r="A725" s="179"/>
      <c r="B725" s="209" t="s">
        <v>223</v>
      </c>
      <c r="C725" s="222" t="s">
        <v>283</v>
      </c>
      <c r="D725" s="221"/>
      <c r="E725" s="183" t="s">
        <v>225</v>
      </c>
      <c r="F725" s="183" t="s">
        <v>210</v>
      </c>
      <c r="G725" s="184" t="s">
        <v>247</v>
      </c>
      <c r="H725" s="184">
        <v>44964</v>
      </c>
      <c r="I725" s="190" t="s">
        <v>212</v>
      </c>
      <c r="J725" s="191">
        <v>25354.19</v>
      </c>
      <c r="K725" s="191">
        <v>25000</v>
      </c>
      <c r="L725" s="191">
        <v>25354.19</v>
      </c>
      <c r="M725" s="191">
        <v>25000</v>
      </c>
      <c r="N725" s="187">
        <v>3.5000000000000003E-2</v>
      </c>
      <c r="O725" s="187">
        <v>8.444061344353059E-4</v>
      </c>
      <c r="P725" s="188">
        <v>0.1</v>
      </c>
      <c r="Q725" s="187">
        <v>0.91182775250521519</v>
      </c>
      <c r="R725" s="189"/>
      <c r="T725" s="231"/>
    </row>
    <row r="726" spans="1:20" s="181" customFormat="1">
      <c r="A726" s="179"/>
      <c r="B726" s="209" t="s">
        <v>223</v>
      </c>
      <c r="C726" s="222" t="s">
        <v>283</v>
      </c>
      <c r="D726" s="221"/>
      <c r="E726" s="183" t="s">
        <v>225</v>
      </c>
      <c r="F726" s="183" t="s">
        <v>210</v>
      </c>
      <c r="G726" s="184" t="s">
        <v>247</v>
      </c>
      <c r="H726" s="184">
        <v>44964</v>
      </c>
      <c r="I726" s="190" t="s">
        <v>212</v>
      </c>
      <c r="J726" s="191">
        <v>25354.19</v>
      </c>
      <c r="K726" s="191">
        <v>25000</v>
      </c>
      <c r="L726" s="191">
        <v>25354.19</v>
      </c>
      <c r="M726" s="191">
        <v>25000</v>
      </c>
      <c r="N726" s="187">
        <v>3.5000000000000003E-2</v>
      </c>
      <c r="O726" s="187">
        <v>8.444061344353059E-4</v>
      </c>
      <c r="P726" s="188">
        <v>0.1</v>
      </c>
      <c r="Q726" s="187">
        <v>0.91273049655335625</v>
      </c>
      <c r="R726" s="189"/>
      <c r="T726" s="231"/>
    </row>
    <row r="727" spans="1:20" s="181" customFormat="1">
      <c r="A727" s="179"/>
      <c r="B727" s="209" t="s">
        <v>223</v>
      </c>
      <c r="C727" s="222" t="s">
        <v>283</v>
      </c>
      <c r="D727" s="221"/>
      <c r="E727" s="183" t="s">
        <v>225</v>
      </c>
      <c r="F727" s="183" t="s">
        <v>210</v>
      </c>
      <c r="G727" s="184" t="s">
        <v>247</v>
      </c>
      <c r="H727" s="184">
        <v>44964</v>
      </c>
      <c r="I727" s="190" t="s">
        <v>212</v>
      </c>
      <c r="J727" s="191">
        <v>25354.19</v>
      </c>
      <c r="K727" s="191">
        <v>25000</v>
      </c>
      <c r="L727" s="191">
        <v>25354.19</v>
      </c>
      <c r="M727" s="191">
        <v>25000</v>
      </c>
      <c r="N727" s="187">
        <v>3.5000000000000003E-2</v>
      </c>
      <c r="O727" s="187">
        <v>8.444061344353059E-4</v>
      </c>
      <c r="P727" s="188">
        <v>0.1</v>
      </c>
      <c r="Q727" s="187">
        <v>0.91363324060149731</v>
      </c>
      <c r="R727" s="189"/>
      <c r="T727" s="231"/>
    </row>
    <row r="728" spans="1:20" s="181" customFormat="1">
      <c r="A728" s="179"/>
      <c r="B728" s="209" t="s">
        <v>223</v>
      </c>
      <c r="C728" s="222" t="s">
        <v>283</v>
      </c>
      <c r="D728" s="221"/>
      <c r="E728" s="183" t="s">
        <v>225</v>
      </c>
      <c r="F728" s="183" t="s">
        <v>210</v>
      </c>
      <c r="G728" s="184" t="s">
        <v>247</v>
      </c>
      <c r="H728" s="184">
        <v>44964</v>
      </c>
      <c r="I728" s="190" t="s">
        <v>212</v>
      </c>
      <c r="J728" s="191">
        <v>25354.19</v>
      </c>
      <c r="K728" s="191">
        <v>25000</v>
      </c>
      <c r="L728" s="191">
        <v>25354.19</v>
      </c>
      <c r="M728" s="191">
        <v>25000</v>
      </c>
      <c r="N728" s="187">
        <v>3.5000000000000003E-2</v>
      </c>
      <c r="O728" s="187">
        <v>8.444061344353059E-4</v>
      </c>
      <c r="P728" s="188">
        <v>0.1</v>
      </c>
      <c r="Q728" s="187">
        <v>0.91453598464963837</v>
      </c>
      <c r="R728" s="189"/>
      <c r="T728" s="231"/>
    </row>
    <row r="729" spans="1:20" s="181" customFormat="1">
      <c r="A729" s="179"/>
      <c r="B729" s="209" t="s">
        <v>223</v>
      </c>
      <c r="C729" s="222" t="s">
        <v>283</v>
      </c>
      <c r="D729" s="221"/>
      <c r="E729" s="183" t="s">
        <v>225</v>
      </c>
      <c r="F729" s="183" t="s">
        <v>210</v>
      </c>
      <c r="G729" s="184" t="s">
        <v>247</v>
      </c>
      <c r="H729" s="184">
        <v>44964</v>
      </c>
      <c r="I729" s="190" t="s">
        <v>212</v>
      </c>
      <c r="J729" s="191">
        <v>25354.19</v>
      </c>
      <c r="K729" s="191">
        <v>25000</v>
      </c>
      <c r="L729" s="191">
        <v>25354.19</v>
      </c>
      <c r="M729" s="191">
        <v>25000</v>
      </c>
      <c r="N729" s="187">
        <v>3.5000000000000003E-2</v>
      </c>
      <c r="O729" s="187">
        <v>8.444061344353059E-4</v>
      </c>
      <c r="P729" s="188">
        <v>0.1</v>
      </c>
      <c r="Q729" s="187">
        <v>0.91543872869777942</v>
      </c>
      <c r="R729" s="189"/>
      <c r="T729" s="231"/>
    </row>
    <row r="730" spans="1:20" s="181" customFormat="1">
      <c r="A730" s="179"/>
      <c r="B730" s="209" t="s">
        <v>223</v>
      </c>
      <c r="C730" s="222" t="s">
        <v>283</v>
      </c>
      <c r="D730" s="221"/>
      <c r="E730" s="183" t="s">
        <v>225</v>
      </c>
      <c r="F730" s="183" t="s">
        <v>210</v>
      </c>
      <c r="G730" s="184" t="s">
        <v>247</v>
      </c>
      <c r="H730" s="184">
        <v>44964</v>
      </c>
      <c r="I730" s="190" t="s">
        <v>212</v>
      </c>
      <c r="J730" s="191">
        <v>25354.19</v>
      </c>
      <c r="K730" s="191">
        <v>25000</v>
      </c>
      <c r="L730" s="191">
        <v>25354.19</v>
      </c>
      <c r="M730" s="191">
        <v>25000</v>
      </c>
      <c r="N730" s="187">
        <v>3.5000000000000003E-2</v>
      </c>
      <c r="O730" s="187">
        <v>8.444061344353059E-4</v>
      </c>
      <c r="P730" s="188">
        <v>0.1</v>
      </c>
      <c r="Q730" s="187">
        <v>0.91634147274592048</v>
      </c>
      <c r="R730" s="189"/>
      <c r="T730" s="231"/>
    </row>
    <row r="731" spans="1:20" s="181" customFormat="1">
      <c r="A731" s="179"/>
      <c r="B731" s="209" t="s">
        <v>209</v>
      </c>
      <c r="C731" s="222" t="s">
        <v>208</v>
      </c>
      <c r="D731" s="221"/>
      <c r="E731" s="183" t="s">
        <v>285</v>
      </c>
      <c r="F731" s="183" t="s">
        <v>210</v>
      </c>
      <c r="G731" s="184" t="s">
        <v>211</v>
      </c>
      <c r="H731" s="184">
        <v>48018</v>
      </c>
      <c r="I731" s="190" t="s">
        <v>212</v>
      </c>
      <c r="J731" s="191">
        <v>273433.5</v>
      </c>
      <c r="K731" s="191">
        <v>277297.26</v>
      </c>
      <c r="L731" s="191">
        <v>273433.5</v>
      </c>
      <c r="M731" s="191">
        <v>250000</v>
      </c>
      <c r="N731" s="187">
        <v>5.6000000000000001E-2</v>
      </c>
      <c r="O731" s="187">
        <v>9.1065391858354064E-3</v>
      </c>
      <c r="P731" s="188">
        <v>0.1</v>
      </c>
      <c r="Q731" s="187">
        <v>0.92607716001052598</v>
      </c>
      <c r="R731" s="189"/>
      <c r="T731" s="231"/>
    </row>
    <row r="732" spans="1:20" s="181" customFormat="1">
      <c r="A732" s="179"/>
      <c r="B732" s="209" t="s">
        <v>209</v>
      </c>
      <c r="C732" s="222" t="s">
        <v>208</v>
      </c>
      <c r="D732" s="221"/>
      <c r="E732" s="183" t="s">
        <v>285</v>
      </c>
      <c r="F732" s="183" t="s">
        <v>210</v>
      </c>
      <c r="G732" s="184" t="s">
        <v>213</v>
      </c>
      <c r="H732" s="184">
        <v>48018</v>
      </c>
      <c r="I732" s="190" t="s">
        <v>212</v>
      </c>
      <c r="J732" s="191">
        <v>221190.34</v>
      </c>
      <c r="K732" s="191">
        <v>224882.19</v>
      </c>
      <c r="L732" s="191">
        <v>221190.34</v>
      </c>
      <c r="M732" s="191">
        <v>200000</v>
      </c>
      <c r="N732" s="187">
        <v>5.6000000000000001E-2</v>
      </c>
      <c r="O732" s="187">
        <v>7.3666119869666919E-3</v>
      </c>
      <c r="P732" s="188">
        <v>0.1</v>
      </c>
      <c r="Q732" s="187">
        <v>0.93395271284582881</v>
      </c>
      <c r="R732" s="189"/>
      <c r="T732" s="231"/>
    </row>
    <row r="733" spans="1:20" s="181" customFormat="1">
      <c r="A733" s="179"/>
      <c r="B733" s="209" t="s">
        <v>262</v>
      </c>
      <c r="C733" s="222" t="s">
        <v>246</v>
      </c>
      <c r="D733" s="221"/>
      <c r="E733" s="183" t="s">
        <v>285</v>
      </c>
      <c r="F733" s="183" t="s">
        <v>210</v>
      </c>
      <c r="G733" s="184" t="s">
        <v>286</v>
      </c>
      <c r="H733" s="184" t="s">
        <v>287</v>
      </c>
      <c r="I733" s="190" t="s">
        <v>212</v>
      </c>
      <c r="J733" s="191">
        <v>400000</v>
      </c>
      <c r="K733" s="191">
        <v>400000</v>
      </c>
      <c r="L733" s="191">
        <v>400000</v>
      </c>
      <c r="M733" s="191">
        <v>400000</v>
      </c>
      <c r="N733" s="187">
        <v>4.2999999999999997E-2</v>
      </c>
      <c r="O733" s="187" t="s">
        <v>288</v>
      </c>
      <c r="P733" s="187" t="s">
        <v>288</v>
      </c>
      <c r="Q733" s="187" t="s">
        <v>288</v>
      </c>
      <c r="R733" s="189"/>
    </row>
    <row r="734" spans="1:20" s="181" customFormat="1">
      <c r="A734" s="179"/>
      <c r="B734" s="209" t="s">
        <v>262</v>
      </c>
      <c r="C734" s="222" t="s">
        <v>289</v>
      </c>
      <c r="D734" s="221"/>
      <c r="E734" s="183" t="s">
        <v>225</v>
      </c>
      <c r="F734" s="183" t="s">
        <v>210</v>
      </c>
      <c r="G734" s="184" t="s">
        <v>290</v>
      </c>
      <c r="H734" s="184" t="s">
        <v>291</v>
      </c>
      <c r="I734" s="190" t="s">
        <v>212</v>
      </c>
      <c r="J734" s="191">
        <v>50000</v>
      </c>
      <c r="K734" s="191">
        <v>50000</v>
      </c>
      <c r="L734" s="191">
        <v>50000</v>
      </c>
      <c r="M734" s="191">
        <v>50000</v>
      </c>
      <c r="N734" s="187">
        <v>6.2600000000000003E-2</v>
      </c>
      <c r="O734" s="187" t="s">
        <v>288</v>
      </c>
      <c r="P734" s="187" t="s">
        <v>288</v>
      </c>
      <c r="Q734" s="187" t="s">
        <v>288</v>
      </c>
      <c r="R734" s="189"/>
    </row>
    <row r="735" spans="1:20" s="181" customFormat="1">
      <c r="A735" s="179"/>
      <c r="B735" s="209" t="s">
        <v>262</v>
      </c>
      <c r="C735" s="222" t="s">
        <v>289</v>
      </c>
      <c r="D735" s="221"/>
      <c r="E735" s="183" t="s">
        <v>225</v>
      </c>
      <c r="F735" s="183" t="s">
        <v>210</v>
      </c>
      <c r="G735" s="184" t="s">
        <v>290</v>
      </c>
      <c r="H735" s="184" t="s">
        <v>291</v>
      </c>
      <c r="I735" s="190" t="s">
        <v>212</v>
      </c>
      <c r="J735" s="191">
        <v>44000</v>
      </c>
      <c r="K735" s="191">
        <v>44000</v>
      </c>
      <c r="L735" s="191">
        <v>44000</v>
      </c>
      <c r="M735" s="191">
        <v>44000</v>
      </c>
      <c r="N735" s="187">
        <v>6.2600000000000003E-2</v>
      </c>
      <c r="O735" s="187" t="s">
        <v>288</v>
      </c>
      <c r="P735" s="187" t="s">
        <v>288</v>
      </c>
      <c r="Q735" s="187" t="s">
        <v>288</v>
      </c>
      <c r="R735" s="189"/>
    </row>
    <row r="736" spans="1:20" s="181" customFormat="1">
      <c r="A736" s="179"/>
      <c r="B736" s="209" t="s">
        <v>262</v>
      </c>
      <c r="C736" s="222" t="s">
        <v>292</v>
      </c>
      <c r="D736" s="221"/>
      <c r="E736" s="183" t="s">
        <v>225</v>
      </c>
      <c r="F736" s="183" t="s">
        <v>210</v>
      </c>
      <c r="G736" s="184" t="s">
        <v>293</v>
      </c>
      <c r="H736" s="184" t="s">
        <v>294</v>
      </c>
      <c r="I736" s="190" t="s">
        <v>212</v>
      </c>
      <c r="J736" s="191">
        <v>245913.33</v>
      </c>
      <c r="K736" s="191">
        <v>245913.33</v>
      </c>
      <c r="L736" s="191">
        <v>245913.33</v>
      </c>
      <c r="M736" s="191">
        <v>252000</v>
      </c>
      <c r="N736" s="187">
        <v>0.05</v>
      </c>
      <c r="O736" s="187" t="s">
        <v>288</v>
      </c>
      <c r="P736" s="187" t="s">
        <v>288</v>
      </c>
      <c r="Q736" s="187" t="s">
        <v>288</v>
      </c>
      <c r="R736" s="189"/>
    </row>
    <row r="737" spans="1:17" s="181" customFormat="1">
      <c r="A737" s="179"/>
      <c r="B737" s="281" t="s">
        <v>160</v>
      </c>
      <c r="C737" s="281"/>
      <c r="D737" s="281"/>
      <c r="E737" s="281"/>
      <c r="F737" s="281"/>
      <c r="G737" s="281"/>
      <c r="H737" s="281"/>
      <c r="I737" s="281"/>
      <c r="J737" s="281"/>
      <c r="K737" s="281"/>
      <c r="L737" s="192">
        <v>28085690.569999989</v>
      </c>
      <c r="M737" s="193"/>
      <c r="N737" s="193"/>
      <c r="O737" s="193"/>
      <c r="P737" s="193"/>
      <c r="Q737" s="193"/>
    </row>
    <row r="738" spans="1:17" s="181" customFormat="1">
      <c r="A738" s="179"/>
      <c r="J738" s="182"/>
      <c r="L738" s="194">
        <v>-5.9604644775390625E-8</v>
      </c>
    </row>
    <row r="739" spans="1:17" s="181" customFormat="1">
      <c r="A739" s="179"/>
      <c r="B739" s="232"/>
      <c r="J739" s="182"/>
      <c r="L739" s="194"/>
    </row>
    <row r="740" spans="1:17" s="181" customFormat="1">
      <c r="A740" s="179"/>
      <c r="B740" s="156" t="s">
        <v>295</v>
      </c>
      <c r="C740" s="156"/>
      <c r="D740" s="180"/>
      <c r="J740" s="182"/>
      <c r="L740" s="194"/>
    </row>
    <row r="741" spans="1:17">
      <c r="A741" s="155"/>
      <c r="B741" s="84" t="s">
        <v>296</v>
      </c>
      <c r="E741" s="195"/>
      <c r="F741" s="5"/>
    </row>
    <row r="742" spans="1:17">
      <c r="A742" s="155"/>
      <c r="E742" s="195"/>
      <c r="F742" s="5"/>
    </row>
    <row r="743" spans="1:17">
      <c r="A743" s="155"/>
      <c r="B743" s="283" t="s">
        <v>297</v>
      </c>
      <c r="C743" s="284"/>
      <c r="D743" s="158">
        <v>44834</v>
      </c>
      <c r="E743" s="158">
        <v>44561</v>
      </c>
      <c r="F743" s="5"/>
      <c r="I743" s="154"/>
      <c r="J743" s="84"/>
    </row>
    <row r="744" spans="1:17" ht="16.5" customHeight="1">
      <c r="A744" s="155"/>
      <c r="B744" s="210" t="s">
        <v>298</v>
      </c>
      <c r="C744" s="217"/>
      <c r="D744" s="196">
        <v>493.2</v>
      </c>
      <c r="E744" s="196">
        <v>0</v>
      </c>
      <c r="F744" s="5"/>
      <c r="I744" s="154"/>
      <c r="J744" s="84"/>
    </row>
    <row r="745" spans="1:17" ht="16.5" customHeight="1">
      <c r="A745" s="155"/>
      <c r="B745" s="210" t="s">
        <v>299</v>
      </c>
      <c r="C745" s="217"/>
      <c r="D745" s="196">
        <v>2745.9800000000005</v>
      </c>
      <c r="E745" s="196">
        <v>583.72</v>
      </c>
      <c r="F745" s="5"/>
      <c r="I745" s="154"/>
      <c r="J745" s="84"/>
    </row>
    <row r="746" spans="1:17">
      <c r="A746" s="155"/>
      <c r="B746" s="211" t="s">
        <v>76</v>
      </c>
      <c r="C746" s="218"/>
      <c r="D746" s="197">
        <v>3239.1800000000003</v>
      </c>
      <c r="E746" s="198">
        <v>583.72</v>
      </c>
      <c r="F746" s="178">
        <v>0</v>
      </c>
      <c r="G746" s="178">
        <v>0</v>
      </c>
    </row>
    <row r="747" spans="1:17" s="181" customFormat="1">
      <c r="A747" s="179"/>
      <c r="B747" s="156"/>
      <c r="C747" s="156"/>
      <c r="D747" s="180"/>
      <c r="J747" s="182"/>
      <c r="L747" s="194"/>
    </row>
    <row r="748" spans="1:17" s="181" customFormat="1">
      <c r="A748" s="179"/>
      <c r="B748" s="156"/>
      <c r="C748" s="156"/>
      <c r="D748" s="180"/>
      <c r="J748" s="182"/>
      <c r="L748" s="194"/>
    </row>
    <row r="749" spans="1:17" s="181" customFormat="1">
      <c r="A749" s="179"/>
      <c r="B749" s="156" t="s">
        <v>300</v>
      </c>
      <c r="C749" s="156"/>
      <c r="D749" s="180"/>
      <c r="J749" s="182"/>
    </row>
    <row r="750" spans="1:17">
      <c r="A750" s="155"/>
      <c r="B750" s="84" t="s">
        <v>296</v>
      </c>
      <c r="E750" s="195"/>
      <c r="F750" s="5"/>
      <c r="I750" s="154"/>
      <c r="J750" s="84"/>
    </row>
    <row r="751" spans="1:17">
      <c r="A751" s="155"/>
      <c r="E751" s="180"/>
      <c r="F751" s="5"/>
      <c r="I751" s="154"/>
      <c r="J751" s="84"/>
    </row>
    <row r="752" spans="1:17">
      <c r="A752" s="155"/>
      <c r="B752" s="283" t="s">
        <v>297</v>
      </c>
      <c r="C752" s="284"/>
      <c r="D752" s="158">
        <v>44834</v>
      </c>
      <c r="E752" s="158">
        <v>44561</v>
      </c>
      <c r="F752" s="5"/>
      <c r="I752" s="154"/>
      <c r="J752" s="84"/>
    </row>
    <row r="753" spans="1:10" ht="16.5" customHeight="1">
      <c r="A753" s="155"/>
      <c r="B753" s="210" t="s">
        <v>301</v>
      </c>
      <c r="C753" s="217"/>
      <c r="D753" s="196">
        <v>35077.79</v>
      </c>
      <c r="E753" s="196">
        <v>34882.450000000004</v>
      </c>
      <c r="F753" s="5"/>
      <c r="I753" s="154"/>
      <c r="J753" s="84"/>
    </row>
    <row r="754" spans="1:10">
      <c r="A754" s="155"/>
      <c r="B754" s="211" t="s">
        <v>76</v>
      </c>
      <c r="C754" s="218"/>
      <c r="D754" s="197">
        <v>35077.79</v>
      </c>
      <c r="E754" s="198">
        <v>34882.450000000004</v>
      </c>
      <c r="F754" s="178">
        <v>0</v>
      </c>
      <c r="G754" s="178">
        <v>0</v>
      </c>
    </row>
    <row r="755" spans="1:10">
      <c r="A755" s="155"/>
      <c r="B755" s="199"/>
      <c r="C755" s="199"/>
      <c r="E755" s="180"/>
      <c r="F755" s="5"/>
    </row>
    <row r="756" spans="1:10">
      <c r="A756" s="155"/>
      <c r="B756" s="199"/>
      <c r="C756" s="199"/>
      <c r="E756" s="180"/>
      <c r="F756" s="5"/>
    </row>
    <row r="757" spans="1:10" s="181" customFormat="1">
      <c r="A757" s="179"/>
      <c r="B757" s="156" t="s">
        <v>302</v>
      </c>
      <c r="C757" s="156"/>
      <c r="D757" s="180"/>
      <c r="J757" s="182"/>
    </row>
    <row r="758" spans="1:10">
      <c r="A758" s="155"/>
      <c r="B758" s="84" t="s">
        <v>296</v>
      </c>
      <c r="E758" s="195"/>
      <c r="F758" s="5"/>
    </row>
    <row r="759" spans="1:10">
      <c r="A759" s="155"/>
      <c r="E759" s="180"/>
      <c r="F759" s="5"/>
    </row>
    <row r="760" spans="1:10">
      <c r="A760" s="155"/>
      <c r="B760" s="283" t="s">
        <v>297</v>
      </c>
      <c r="C760" s="284"/>
      <c r="D760" s="158">
        <v>44834</v>
      </c>
      <c r="E760" s="158">
        <v>44561</v>
      </c>
      <c r="F760" s="5"/>
    </row>
    <row r="761" spans="1:10" ht="16.5" customHeight="1">
      <c r="A761" s="155"/>
      <c r="B761" s="212" t="s">
        <v>303</v>
      </c>
      <c r="C761" s="219"/>
      <c r="D761" s="224">
        <v>87605.48</v>
      </c>
      <c r="E761" s="225">
        <v>73005.83</v>
      </c>
      <c r="F761" s="5"/>
    </row>
    <row r="762" spans="1:10" ht="16.5" customHeight="1">
      <c r="A762" s="155"/>
      <c r="B762" s="212" t="s">
        <v>304</v>
      </c>
      <c r="C762" s="219"/>
      <c r="D762" s="224">
        <v>12565.48</v>
      </c>
      <c r="E762" s="225">
        <v>66.150000000000006</v>
      </c>
      <c r="F762" s="5"/>
    </row>
    <row r="763" spans="1:10" ht="16.5" customHeight="1">
      <c r="A763" s="155"/>
      <c r="B763" s="212" t="s">
        <v>305</v>
      </c>
      <c r="C763" s="219"/>
      <c r="D763" s="224">
        <v>5983.56</v>
      </c>
      <c r="E763" s="225">
        <v>5983.56</v>
      </c>
      <c r="F763" s="5"/>
    </row>
    <row r="764" spans="1:10" ht="16.5" customHeight="1">
      <c r="A764" s="155"/>
      <c r="B764" s="212" t="s">
        <v>306</v>
      </c>
      <c r="C764" s="219"/>
      <c r="D764" s="224">
        <v>630657.82999999996</v>
      </c>
      <c r="E764" s="225">
        <v>203902.86</v>
      </c>
      <c r="F764" s="5"/>
    </row>
    <row r="765" spans="1:10" ht="16.5" customHeight="1">
      <c r="A765" s="155"/>
      <c r="B765" s="212" t="s">
        <v>307</v>
      </c>
      <c r="C765" s="219"/>
      <c r="D765" s="224">
        <v>3402.04</v>
      </c>
      <c r="E765" s="225">
        <v>0</v>
      </c>
      <c r="F765" s="5"/>
    </row>
    <row r="766" spans="1:10" ht="16.5" customHeight="1">
      <c r="A766" s="155"/>
      <c r="B766" s="212" t="s">
        <v>308</v>
      </c>
      <c r="C766" s="219"/>
      <c r="D766" s="224">
        <v>-17610.2</v>
      </c>
      <c r="E766" s="225">
        <v>-12409.4</v>
      </c>
      <c r="F766" s="5"/>
    </row>
    <row r="767" spans="1:10" ht="16.5" customHeight="1">
      <c r="A767" s="155"/>
      <c r="B767" s="212" t="s">
        <v>309</v>
      </c>
      <c r="C767" s="219"/>
      <c r="D767" s="224">
        <v>-555.98</v>
      </c>
      <c r="E767" s="225">
        <v>-1540.53</v>
      </c>
      <c r="F767" s="5"/>
    </row>
    <row r="768" spans="1:10" ht="16.5" customHeight="1">
      <c r="A768" s="155"/>
      <c r="B768" s="212" t="s">
        <v>310</v>
      </c>
      <c r="C768" s="219"/>
      <c r="D768" s="224">
        <v>34889.589999999997</v>
      </c>
      <c r="E768" s="225">
        <v>135657.78</v>
      </c>
      <c r="F768" s="5"/>
    </row>
    <row r="769" spans="1:7">
      <c r="A769" s="155"/>
      <c r="B769" s="211" t="s">
        <v>76</v>
      </c>
      <c r="C769" s="218"/>
      <c r="D769" s="226">
        <v>756937.8</v>
      </c>
      <c r="E769" s="227">
        <v>404666.24999999988</v>
      </c>
      <c r="F769" s="178">
        <v>0</v>
      </c>
      <c r="G769" s="223"/>
    </row>
    <row r="770" spans="1:7">
      <c r="A770" s="155"/>
      <c r="B770" s="199"/>
      <c r="C770" s="199"/>
      <c r="E770" s="180"/>
      <c r="F770" s="5"/>
    </row>
    <row r="771" spans="1:7">
      <c r="A771" s="155"/>
      <c r="B771" s="199"/>
      <c r="C771" s="199"/>
      <c r="E771" s="180"/>
      <c r="F771" s="5"/>
    </row>
    <row r="772" spans="1:7">
      <c r="A772" s="155"/>
      <c r="B772" s="156" t="s">
        <v>311</v>
      </c>
      <c r="C772" s="156"/>
      <c r="D772" s="180"/>
      <c r="E772" s="181"/>
    </row>
    <row r="773" spans="1:7">
      <c r="A773" s="155"/>
      <c r="B773" s="84" t="s">
        <v>296</v>
      </c>
      <c r="E773" s="195"/>
    </row>
    <row r="774" spans="1:7">
      <c r="A774" s="155"/>
      <c r="E774" s="195"/>
    </row>
    <row r="775" spans="1:7">
      <c r="A775" s="155"/>
      <c r="B775" s="283" t="s">
        <v>297</v>
      </c>
      <c r="C775" s="284"/>
      <c r="D775" s="158">
        <v>44834</v>
      </c>
      <c r="E775" s="158">
        <v>44469</v>
      </c>
    </row>
    <row r="776" spans="1:7">
      <c r="A776" s="155"/>
      <c r="B776" s="212" t="s">
        <v>312</v>
      </c>
      <c r="C776" s="219"/>
      <c r="D776" s="228">
        <v>1607710.98</v>
      </c>
      <c r="E776" s="228">
        <v>202526</v>
      </c>
    </row>
    <row r="777" spans="1:7">
      <c r="A777" s="155"/>
      <c r="B777" s="212" t="s">
        <v>313</v>
      </c>
      <c r="C777" s="219"/>
      <c r="D777" s="228">
        <v>11556207.550000001</v>
      </c>
      <c r="E777" s="228">
        <v>5902796.71</v>
      </c>
    </row>
    <row r="778" spans="1:7">
      <c r="A778" s="155"/>
      <c r="B778" s="211" t="s">
        <v>76</v>
      </c>
      <c r="C778" s="218"/>
      <c r="D778" s="229">
        <v>13163918.530000001</v>
      </c>
      <c r="E778" s="229">
        <v>6105322.71</v>
      </c>
      <c r="F778" s="178">
        <v>0</v>
      </c>
      <c r="G778" s="178"/>
    </row>
    <row r="779" spans="1:7">
      <c r="A779" s="155"/>
      <c r="E779" s="195"/>
    </row>
    <row r="780" spans="1:7">
      <c r="A780" s="155"/>
      <c r="B780" s="199"/>
      <c r="C780" s="199"/>
      <c r="E780" s="180"/>
      <c r="F780" s="5"/>
    </row>
    <row r="781" spans="1:7">
      <c r="A781" s="155"/>
      <c r="B781" s="156" t="s">
        <v>314</v>
      </c>
      <c r="C781" s="156"/>
      <c r="D781" s="180"/>
      <c r="E781" s="181"/>
    </row>
    <row r="782" spans="1:7">
      <c r="A782" s="155"/>
      <c r="B782" s="84" t="s">
        <v>296</v>
      </c>
      <c r="E782" s="195"/>
    </row>
    <row r="783" spans="1:7">
      <c r="A783" s="155"/>
      <c r="E783" s="195"/>
    </row>
    <row r="784" spans="1:7">
      <c r="A784" s="155"/>
      <c r="B784" s="283" t="s">
        <v>297</v>
      </c>
      <c r="C784" s="284"/>
      <c r="D784" s="158">
        <v>44834</v>
      </c>
      <c r="E784" s="158">
        <v>44469</v>
      </c>
    </row>
    <row r="785" spans="1:9">
      <c r="A785" s="155"/>
      <c r="B785" s="212" t="s">
        <v>315</v>
      </c>
      <c r="C785" s="219"/>
      <c r="D785" s="228">
        <v>-1607460.44</v>
      </c>
      <c r="E785" s="228">
        <v>202526</v>
      </c>
    </row>
    <row r="786" spans="1:9">
      <c r="A786" s="155"/>
      <c r="B786" s="212" t="s">
        <v>316</v>
      </c>
      <c r="C786" s="219"/>
      <c r="D786" s="228">
        <v>-11554926.199999999</v>
      </c>
      <c r="E786" s="228">
        <v>5902796.71</v>
      </c>
    </row>
    <row r="787" spans="1:9">
      <c r="A787" s="155"/>
      <c r="B787" s="211" t="s">
        <v>76</v>
      </c>
      <c r="C787" s="218"/>
      <c r="D787" s="229">
        <v>-13162386.639999999</v>
      </c>
      <c r="E787" s="229">
        <v>6149791.71</v>
      </c>
      <c r="F787" s="178">
        <v>0</v>
      </c>
    </row>
    <row r="788" spans="1:9">
      <c r="A788" s="155"/>
    </row>
    <row r="789" spans="1:9">
      <c r="A789" s="155"/>
      <c r="B789" s="156" t="s">
        <v>317</v>
      </c>
      <c r="C789" s="156"/>
      <c r="F789" s="200"/>
    </row>
    <row r="790" spans="1:9" ht="36" customHeight="1">
      <c r="A790" s="155"/>
      <c r="B790" s="285" t="s">
        <v>318</v>
      </c>
      <c r="C790" s="285"/>
      <c r="D790" s="285"/>
      <c r="E790" s="285"/>
      <c r="F790" s="285"/>
      <c r="G790" s="285"/>
      <c r="H790" s="285"/>
      <c r="I790" s="285"/>
    </row>
    <row r="791" spans="1:9">
      <c r="A791" s="155"/>
      <c r="F791" s="200"/>
    </row>
    <row r="792" spans="1:9">
      <c r="A792" s="155"/>
      <c r="B792" s="156" t="s">
        <v>319</v>
      </c>
      <c r="C792" s="156"/>
      <c r="F792" s="200"/>
    </row>
    <row r="793" spans="1:9">
      <c r="A793" s="155"/>
      <c r="B793" s="84" t="s">
        <v>320</v>
      </c>
      <c r="F793" s="200"/>
    </row>
    <row r="794" spans="1:9">
      <c r="A794" s="155"/>
      <c r="F794" s="200"/>
    </row>
    <row r="795" spans="1:9">
      <c r="A795" s="155"/>
      <c r="B795" s="156" t="s">
        <v>321</v>
      </c>
      <c r="C795" s="156"/>
      <c r="F795" s="200"/>
    </row>
    <row r="796" spans="1:9">
      <c r="A796" s="155"/>
      <c r="B796" s="275" t="s">
        <v>322</v>
      </c>
      <c r="C796" s="275"/>
      <c r="D796" s="275"/>
      <c r="E796" s="275"/>
      <c r="F796" s="275"/>
      <c r="G796" s="275"/>
      <c r="H796" s="275"/>
      <c r="I796" s="275"/>
    </row>
    <row r="797" spans="1:9">
      <c r="A797" s="155"/>
      <c r="B797" s="146"/>
      <c r="C797" s="146"/>
      <c r="D797" s="146"/>
      <c r="E797" s="146"/>
      <c r="F797" s="146"/>
      <c r="G797" s="146"/>
      <c r="H797" s="146"/>
      <c r="I797" s="146"/>
    </row>
    <row r="798" spans="1:9">
      <c r="A798" s="155"/>
      <c r="B798" s="156" t="s">
        <v>323</v>
      </c>
      <c r="C798" s="156"/>
    </row>
    <row r="799" spans="1:9" ht="36.75" customHeight="1">
      <c r="A799" s="155"/>
      <c r="B799" s="270" t="s">
        <v>324</v>
      </c>
      <c r="C799" s="270"/>
      <c r="D799" s="270"/>
      <c r="E799" s="270"/>
      <c r="F799" s="270"/>
      <c r="G799" s="270"/>
      <c r="H799" s="270"/>
      <c r="I799" s="270"/>
    </row>
    <row r="800" spans="1:9">
      <c r="A800" s="155"/>
    </row>
    <row r="801" spans="1:10">
      <c r="A801" s="155"/>
      <c r="B801" s="84" t="s">
        <v>64</v>
      </c>
    </row>
    <row r="802" spans="1:10">
      <c r="A802" s="155"/>
    </row>
    <row r="803" spans="1:10">
      <c r="A803" s="155"/>
    </row>
    <row r="804" spans="1:10">
      <c r="A804" s="155"/>
    </row>
    <row r="805" spans="1:10">
      <c r="A805" s="155"/>
    </row>
    <row r="806" spans="1:10">
      <c r="A806" s="155"/>
    </row>
    <row r="807" spans="1:10">
      <c r="A807" s="155"/>
      <c r="B807" s="201" t="s">
        <v>48</v>
      </c>
      <c r="E807" s="38" t="s">
        <v>49</v>
      </c>
      <c r="F807" s="236"/>
    </row>
    <row r="808" spans="1:10">
      <c r="A808" s="155"/>
      <c r="B808" s="202" t="s">
        <v>325</v>
      </c>
      <c r="E808" s="202" t="s">
        <v>50</v>
      </c>
      <c r="F808" s="200"/>
      <c r="J808" s="205"/>
    </row>
  </sheetData>
  <customSheetViews>
    <customSheetView guid="{F3648BCD-1CED-4BBB-AE63-37BDB925883F}" scale="85" showGridLines="0" printArea="1" topLeftCell="A283">
      <selection activeCell="G307" sqref="G306:G307"/>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3"/>
    </customSheetView>
  </customSheetViews>
  <mergeCells count="44">
    <mergeCell ref="P58:P59"/>
    <mergeCell ref="Q58:Q59"/>
    <mergeCell ref="B381:K381"/>
    <mergeCell ref="B743:C743"/>
    <mergeCell ref="K58:K59"/>
    <mergeCell ref="L58:L59"/>
    <mergeCell ref="M58:M59"/>
    <mergeCell ref="N58:N59"/>
    <mergeCell ref="O58:O59"/>
    <mergeCell ref="F58:F59"/>
    <mergeCell ref="G58:G59"/>
    <mergeCell ref="H58:H59"/>
    <mergeCell ref="I58:I59"/>
    <mergeCell ref="J58:J59"/>
    <mergeCell ref="O384:O385"/>
    <mergeCell ref="P384:P385"/>
    <mergeCell ref="B14:C14"/>
    <mergeCell ref="B48:C48"/>
    <mergeCell ref="B384:B385"/>
    <mergeCell ref="C384:D385"/>
    <mergeCell ref="B24:C24"/>
    <mergeCell ref="B19:E19"/>
    <mergeCell ref="B58:B59"/>
    <mergeCell ref="C58:D59"/>
    <mergeCell ref="E58:E59"/>
    <mergeCell ref="Q384:Q385"/>
    <mergeCell ref="J384:J385"/>
    <mergeCell ref="K384:K385"/>
    <mergeCell ref="L384:L385"/>
    <mergeCell ref="M384:M385"/>
    <mergeCell ref="N384:N385"/>
    <mergeCell ref="B796:I796"/>
    <mergeCell ref="B799:I799"/>
    <mergeCell ref="B737:K737"/>
    <mergeCell ref="F384:F385"/>
    <mergeCell ref="G384:G385"/>
    <mergeCell ref="I384:I385"/>
    <mergeCell ref="E384:E385"/>
    <mergeCell ref="H384:H385"/>
    <mergeCell ref="B752:C752"/>
    <mergeCell ref="B760:C760"/>
    <mergeCell ref="B775:C775"/>
    <mergeCell ref="B790:I790"/>
    <mergeCell ref="B784:C784"/>
  </mergeCells>
  <hyperlinks>
    <hyperlink ref="F8" location="Índice!A1" display="Índice" xr:uid="{00000000-0004-0000-0800-000000000000}"/>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YHDe/OiWXpUIpEO7tvfdYdj0mmQcuMHMkPstE6MvX+M=</DigestValue>
    </Reference>
    <Reference Type="http://www.w3.org/2000/09/xmldsig#Object" URI="#idOfficeObject">
      <DigestMethod Algorithm="http://www.w3.org/2001/04/xmlenc#sha256"/>
      <DigestValue>k3aG1XH0CIa4nt60efspvgFd8systFjpBcyJLzzvDcM=</DigestValue>
    </Reference>
    <Reference Type="http://uri.etsi.org/01903#SignedProperties" URI="#idSignedProperties">
      <Transforms>
        <Transform Algorithm="http://www.w3.org/TR/2001/REC-xml-c14n-20010315"/>
      </Transforms>
      <DigestMethod Algorithm="http://www.w3.org/2001/04/xmlenc#sha256"/>
      <DigestValue>34oN1KVp1qEadrKeXBxgr7h1ja2b5HB8uNjYBPIyaPk=</DigestValue>
    </Reference>
    <Reference Type="http://www.w3.org/2000/09/xmldsig#Object" URI="#idValidSigLnImg">
      <DigestMethod Algorithm="http://www.w3.org/2001/04/xmlenc#sha256"/>
      <DigestValue>IgibwjRPP9/Q2/+ki0NZ3DPHg76/5VZp2V6Mf7d+ia4=</DigestValue>
    </Reference>
    <Reference Type="http://www.w3.org/2000/09/xmldsig#Object" URI="#idInvalidSigLnImg">
      <DigestMethod Algorithm="http://www.w3.org/2001/04/xmlenc#sha256"/>
      <DigestValue>UGLPLblwexbyiMka916m4jrsGOAxh3C3qGFdUT0hCtk=</DigestValue>
    </Reference>
  </SignedInfo>
  <SignatureValue>ITCoWdjRPHVpBNYgFoGrfaEMKs8mX8simN2hWHzNmhbnNKdJablFL/H/ZTfJlG3Q11Xvzy1q9tRi
/2VB6SmdazJmbUSiLDWobLWCgNS6OhkOG3doKnN7q2xWjixMsYES60sMp7HBgFL1JHk3fjMLie5x
a2N06ed6O28oK+MUIgh06FQtmqIy6LKtY5/sS9obcHgrzm3MaGu//mBFNkkH/+86p/e9B84vmDVM
HE/nIwDnqAZMQ4VNJcu/LnDrGMbKrLw0GsUxouH4cKxQSQruNl4/iumeiCSsAuw0jE0wfwJGCRIJ
fCKOyP8hjfRagAzrGEqHIcpiA0LN0mx3ygCBYA==</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4I62VsNSAmW5E33aT8PMfKpOfDod/AERQttI4XoqPEE=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zjVM4cgv5Dme1n1y5UtrPRroHgNuqp4sREQK2YrDisU=</DigestValue>
      </Reference>
      <Reference URI="/xl/drawings/vmlDrawing1.vml?ContentType=application/vnd.openxmlformats-officedocument.vmlDrawing">
        <DigestMethod Algorithm="http://www.w3.org/2001/04/xmlenc#sha256"/>
        <DigestValue>LP7ySAGY0htUOyX3RgqI/6aU2CBcYnoJA106EPyXW+I=</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wLDKrs/p0Ehg+7M0+iwodhPSErk51TY6+OBxmP552ic=</DigestValue>
      </Reference>
      <Reference URI="/xl/media/image3.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4mf7bBJo60LewNtPch8O8xBQCYl4yM6PRuCRx5uoJ88=</DigestValue>
      </Reference>
      <Reference URI="/xl/styles.xml?ContentType=application/vnd.openxmlformats-officedocument.spreadsheetml.styles+xml">
        <DigestMethod Algorithm="http://www.w3.org/2001/04/xmlenc#sha256"/>
        <DigestValue>FNu4r/Rjzo6DpDhM1NpgfSGT7KWLyPjsuiYe3m4nmuw=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QMUKNBi9xM0F+3tQlJBzFz4ROKRbpIaZtYX6u0jeM20=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NvhRimTKQ+UZRMHoaksEfOt4eIV3CcKBrXtVlSqVAWc=</DigestValue>
      </Reference>
      <Reference URI="/xl/worksheets/sheet2.xml?ContentType=application/vnd.openxmlformats-officedocument.spreadsheetml.worksheet+xml">
        <DigestMethod Algorithm="http://www.w3.org/2001/04/xmlenc#sha256"/>
        <DigestValue>/3yseuepOr+xGnpqwpOVaRARuX0Ko4YStC8fLrGdU0c=</DigestValue>
      </Reference>
      <Reference URI="/xl/worksheets/sheet3.xml?ContentType=application/vnd.openxmlformats-officedocument.spreadsheetml.worksheet+xml">
        <DigestMethod Algorithm="http://www.w3.org/2001/04/xmlenc#sha256"/>
        <DigestValue>zvvevdEdzTtFm7R9dfMsv4ewIJY6NynoY8cuTZKxlfc=</DigestValue>
      </Reference>
      <Reference URI="/xl/worksheets/sheet4.xml?ContentType=application/vnd.openxmlformats-officedocument.spreadsheetml.worksheet+xml">
        <DigestMethod Algorithm="http://www.w3.org/2001/04/xmlenc#sha256"/>
        <DigestValue>n9g3PXsMrmnbOxS848fJHfOwgXnwD+/XBK49Bp9YnLc=</DigestValue>
      </Reference>
      <Reference URI="/xl/worksheets/sheet5.xml?ContentType=application/vnd.openxmlformats-officedocument.spreadsheetml.worksheet+xml">
        <DigestMethod Algorithm="http://www.w3.org/2001/04/xmlenc#sha256"/>
        <DigestValue>94Nu41FAho8QYYfYkIVXoSJT/JhgqOjFQWUweYkjh9E=</DigestValue>
      </Reference>
      <Reference URI="/xl/worksheets/sheet6.xml?ContentType=application/vnd.openxmlformats-officedocument.spreadsheetml.worksheet+xml">
        <DigestMethod Algorithm="http://www.w3.org/2001/04/xmlenc#sha256"/>
        <DigestValue>ctRpSXpflO5ZQToTWMXX6w98MjkPhV1M/7s/sLBNX+w=</DigestValue>
      </Reference>
      <Reference URI="/xl/worksheets/sheet7.xml?ContentType=application/vnd.openxmlformats-officedocument.spreadsheetml.worksheet+xml">
        <DigestMethod Algorithm="http://www.w3.org/2001/04/xmlenc#sha256"/>
        <DigestValue>+CVH/Ifu/qm0A2+qs8NqdTN0z/qsfD1YJk5ZlcZiVCI=</DigestValue>
      </Reference>
    </Manifest>
    <SignatureProperties>
      <SignatureProperty Id="idSignatureTime" Target="#idPackageSignature">
        <mdssi:SignatureTime xmlns:mdssi="http://schemas.openxmlformats.org/package/2006/digital-signature">
          <mdssi:Format>YYYY-MM-DDThh:mm:ssTZD</mdssi:Format>
          <mdssi:Value>2022-10-31T21:54:08Z</mdssi:Value>
        </mdssi:SignatureTime>
      </SignatureProperty>
    </SignatureProperties>
  </Object>
  <Object Id="idOfficeObject">
    <SignatureProperties>
      <SignatureProperty Id="idOfficeV1Details" Target="#idPackageSignature">
        <SignatureInfoV1 xmlns="http://schemas.microsoft.com/office/2006/digsig">
          <SetupID>{D7A81F0F-56E6-4880-9741-535D2AFA3034}</SetupID>
          <SignatureText>Shirley Vichini</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2022-10-31T21:54:08Z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lFgAAKw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QAw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BuL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BvZg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Bjbw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NQu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lFgAAKw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QE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TBg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9NZjvkfuHvF4OmG7FMOnFFUmtDtuvucnuZBnECa8rS0=</DigestValue>
    </Reference>
    <Reference Type="http://www.w3.org/2000/09/xmldsig#Object" URI="#idOfficeObject">
      <DigestMethod Algorithm="http://www.w3.org/2001/04/xmlenc#sha256"/>
      <DigestValue>KSdcY4TLNMsxENDrLfgg1etUfGROKbtoYdF15WkX5Kg=</DigestValue>
    </Reference>
    <Reference Type="http://uri.etsi.org/01903#SignedProperties" URI="#idSignedProperties">
      <Transforms>
        <Transform Algorithm="http://www.w3.org/TR/2001/REC-xml-c14n-20010315"/>
      </Transforms>
      <DigestMethod Algorithm="http://www.w3.org/2001/04/xmlenc#sha256"/>
      <DigestValue>udosd5jFu6lTLmn7le1kiiftCGeY3gBahs7fC9pHJC0=</DigestValue>
    </Reference>
    <Reference Type="http://www.w3.org/2000/09/xmldsig#Object" URI="#idValidSigLnImg">
      <DigestMethod Algorithm="http://www.w3.org/2001/04/xmlenc#sha256"/>
      <DigestValue>qS1pXf+FMCJz3RbD65MJJIG6DRH3Y5eA1f0PSDQuWTU=</DigestValue>
    </Reference>
    <Reference Type="http://www.w3.org/2000/09/xmldsig#Object" URI="#idInvalidSigLnImg">
      <DigestMethod Algorithm="http://www.w3.org/2001/04/xmlenc#sha256"/>
      <DigestValue>u0GQnDwb+zzssrphoCui1z0AgWWQzBQA6xPuSJf5q+A=</DigestValue>
    </Reference>
  </SignedInfo>
  <SignatureValue>m2EnELWErLxutUmoMdwnRqMSQAc90K3aZOj/2/js86ldc4LlY96z5146DEE1Wc8v+xbrtySsPx9q
nHSeMVmV9aLv6WXuxBbw8Ij04wEtWwPkujqIooTxMBMWDgefT3VMoxUXxL4EUJLyXJD2sEBhiZgb
pnb4uFPpuOmf1exzwwUgm5jKWIlhW6AxldYGCvNdyd+5NJoQTYnZf8tvl/ZdKCu8CAYnw67Wn597
pOhGt4uAIDlrQcY3A2xeLrIr0sgjOrYFqevd4NTThqR2X3J16yturlX3F1f471E4jxcW+f3hnDWZ
LIfSmomS0ctcLg9Bg8SKSVzwbLiZ2Hr9TxjtHA==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4I62VsNSAmW5E33aT8PMfKpOfDod/AERQttI4XoqPEE=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zjVM4cgv5Dme1n1y5UtrPRroHgNuqp4sREQK2YrDisU=</DigestValue>
      </Reference>
      <Reference URI="/xl/drawings/vmlDrawing1.vml?ContentType=application/vnd.openxmlformats-officedocument.vmlDrawing">
        <DigestMethod Algorithm="http://www.w3.org/2001/04/xmlenc#sha256"/>
        <DigestValue>LP7ySAGY0htUOyX3RgqI/6aU2CBcYnoJA106EPyXW+I=</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wLDKrs/p0Ehg+7M0+iwodhPSErk51TY6+OBxmP552ic=</DigestValue>
      </Reference>
      <Reference URI="/xl/media/image3.emf?ContentType=image/x-emf">
        <DigestMethod Algorithm="http://www.w3.org/2001/04/xmlenc#sha256"/>
        <DigestValue>BlJ4HSm2odYBm3IUYbOv5JGDjtVrvg41UHr6dTo2n7c=</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aKO8XWThzgvGlTVSu23kX37OoqtKGS6PBUkmhsicI1Y=</DigestValue>
      </Reference>
      <Reference URI="/xl/printerSettings/printerSettings19.bin?ContentType=application/vnd.openxmlformats-officedocument.spreadsheetml.printerSettings">
        <DigestMethod Algorithm="http://www.w3.org/2001/04/xmlenc#sha256"/>
        <DigestValue>TRrCOIAvgyay9+dOHANtMRhI4Mlj24DaFIyKQoKcdPw=</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OGD3iF2+l78gTInlDCWFPycZVuHBpUE02raJ/Wr5XCI=</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aKO8XWThzgvGlTVSu23kX37OoqtKGS6PBUkmhsicI1Y=</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4mf7bBJo60LewNtPch8O8xBQCYl4yM6PRuCRx5uoJ88=</DigestValue>
      </Reference>
      <Reference URI="/xl/styles.xml?ContentType=application/vnd.openxmlformats-officedocument.spreadsheetml.styles+xml">
        <DigestMethod Algorithm="http://www.w3.org/2001/04/xmlenc#sha256"/>
        <DigestValue>FNu4r/Rjzo6DpDhM1NpgfSGT7KWLyPjsuiYe3m4nmuw=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QMUKNBi9xM0F+3tQlJBzFz4ROKRbpIaZtYX6u0jeM20=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NvhRimTKQ+UZRMHoaksEfOt4eIV3CcKBrXtVlSqVAWc=</DigestValue>
      </Reference>
      <Reference URI="/xl/worksheets/sheet2.xml?ContentType=application/vnd.openxmlformats-officedocument.spreadsheetml.worksheet+xml">
        <DigestMethod Algorithm="http://www.w3.org/2001/04/xmlenc#sha256"/>
        <DigestValue>/3yseuepOr+xGnpqwpOVaRARuX0Ko4YStC8fLrGdU0c=</DigestValue>
      </Reference>
      <Reference URI="/xl/worksheets/sheet3.xml?ContentType=application/vnd.openxmlformats-officedocument.spreadsheetml.worksheet+xml">
        <DigestMethod Algorithm="http://www.w3.org/2001/04/xmlenc#sha256"/>
        <DigestValue>zvvevdEdzTtFm7R9dfMsv4ewIJY6NynoY8cuTZKxlfc=</DigestValue>
      </Reference>
      <Reference URI="/xl/worksheets/sheet4.xml?ContentType=application/vnd.openxmlformats-officedocument.spreadsheetml.worksheet+xml">
        <DigestMethod Algorithm="http://www.w3.org/2001/04/xmlenc#sha256"/>
        <DigestValue>n9g3PXsMrmnbOxS848fJHfOwgXnwD+/XBK49Bp9YnLc=</DigestValue>
      </Reference>
      <Reference URI="/xl/worksheets/sheet5.xml?ContentType=application/vnd.openxmlformats-officedocument.spreadsheetml.worksheet+xml">
        <DigestMethod Algorithm="http://www.w3.org/2001/04/xmlenc#sha256"/>
        <DigestValue>94Nu41FAho8QYYfYkIVXoSJT/JhgqOjFQWUweYkjh9E=</DigestValue>
      </Reference>
      <Reference URI="/xl/worksheets/sheet6.xml?ContentType=application/vnd.openxmlformats-officedocument.spreadsheetml.worksheet+xml">
        <DigestMethod Algorithm="http://www.w3.org/2001/04/xmlenc#sha256"/>
        <DigestValue>ctRpSXpflO5ZQToTWMXX6w98MjkPhV1M/7s/sLBNX+w=</DigestValue>
      </Reference>
      <Reference URI="/xl/worksheets/sheet7.xml?ContentType=application/vnd.openxmlformats-officedocument.spreadsheetml.worksheet+xml">
        <DigestMethod Algorithm="http://www.w3.org/2001/04/xmlenc#sha256"/>
        <DigestValue>+CVH/Ifu/qm0A2+qs8NqdTN0z/qsfD1YJk5ZlcZiVCI=</DigestValue>
      </Reference>
    </Manifest>
    <SignatureProperties>
      <SignatureProperty Id="idSignatureTime" Target="#idPackageSignature">
        <mdssi:SignatureTime xmlns:mdssi="http://schemas.openxmlformats.org/package/2006/digital-signature">
          <mdssi:Format>YYYY-MM-DDThh:mm:ssTZD</mdssi:Format>
          <mdssi:Value>2022-10-31T22:22:19Z</mdssi:Value>
        </mdssi:SignatureTime>
      </SignatureProperty>
    </SignatureProperties>
  </Object>
  <Object Id="idOfficeObject">
    <SignatureProperties>
      <SignatureProperty Id="idOfficeV1Details" Target="#idPackageSignature">
        <SignatureInfoV1 xmlns="http://schemas.microsoft.com/office/2006/digsig">
          <SetupID>{85B2595C-D286-46DD-9B22-4DF6DBF652C6}</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2022-10-31T22:22:19Z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z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Mtuf9/AAAAAAAAAAAAAFASAAAAAAAAQAAAwP9/AAAgQiO5/38AAB5sfjj/fwAABAAAAAAAAAAgQiO5/38AAJm8l/3hAAAAAAAAAAAAAAAI0pq2AOEAAFWFmDf/fwAASAAAAAAAAACcWtg4/38AABhj9Tj/fwAAsF3YOAAAAAABAAAAAAAAAPZ42Dj/fwAAAAAjuf9/AAAAAAAAAAAAAAAAAADhAAAAkakktv9/AAAAAAAAAAAAAHALAAAAAAAAQErGxlkCAADovpf94QAAAAAAAAAAAAAAAAAAAAAAAAAAAAAAAAAAAAAAAAAAAAAASb6X/eEAAAD9W344ZHYACAAAAAAlAAAADAAAAAEAAAAYAAAADAAAAAAAAAASAAAADAAAAAEAAAAeAAAAGAAAAL0AAAAEAAAA9wAAABEAAAAlAAAADAAAAAEAAABUAAAAiAAAAL4AAAAEAAAA9QAAABAAAAABAAAAYfe0QVU1tEG+AAAABAAAAAoAAABMAAAAAAAAAAAAAAAAAAAA//////////9gAAAAMwAxAC8AMQAw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OOE7tv9/AAAQ4SDVWQIAAEiuR7b/fwAAAAAAAAAAAAAAAAAAAAAAAIixl/3hAAAAAAAAAAAAAAAAAAAAAAAAAAAAAAAAAAAAGMaatgDhAAAgAAAAAAAAAOjbINVZAgAAoI/HxlkCAABASsbGWQIAAOCyl/0AAAAAAAAAAAAAAAAHAAAAAAAAABD0E9VZAgAAHLKX/eEAAABZspf94QAAAJGpJLb/fwAACgAAAAAAAAAWWye2AAAAALdSJzdH8AAA6Nsg1VkCAAAcspf94Q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A44Tu2/38AAKghMdpZAgAASK5Htv9/AAAAAAAAAAAAAAAAAAAAAAAAULjFxlkCAADTc3+9gPPYAQAAAAAAAAAAAAAAAAAAAAAYeJu2AOEAADgRBTj/fwAAMF0fOP9/AADg////AAAAAEBKxsZZAgAA+BSW/QAAAAAAAAAAAAAAAAYAAAAAAAAAIAAAAAAAAAAcFJb94QAAAFkUlv3hAAAAkakktv9/AACIMwU4/38AABBhHzgAAAAAMF0fOP9/AAAwXR84/38AABwUlv3hAAAABgAAAFkCAAAAAAAAAAAAAAAAAAAAAAAAAAAAAAAAAABw8cfGZHYACAAAAAAlAAAADAAAAAMAAAAYAAAADAAAAAAAAAASAAAADAAAAAEAAAAWAAAADAAAAAgAAABUAAAAVAAAAAoAAAAnAAAAHgAAAEoAAAABAAAAYfe0QVU1tEEKAAAASwAAAAEAAABMAAAABAAAAAkAAAAnAAAAIAAAAEsAAABQAAAAWABTQ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DjhO7b/fwAAeN+k2lkCAABIrke2/38AAAAAAAAAAAAAAAAAAAAAAAAIAAAAAAIAAFBjRdVZAgAAAAAAAAAAAAAAAAAAAAAAAMh4m7YA4QAAEBSW/QAAAAAAAAAAAAAAAPD///8AAAAAQErGxlkCAACoFZb9AAAAAAAAAAAAAAAACQAAAAAAAAAgAAAAAAAAAMwUlv3hAAAACRWW/eEAAACRqSS2/38AAAAAgD8AAIA/6LwhOAAAAAAAAIA/4QAAANGnlDf/fwAAzBSW/eEAAAAJAAAAWQIAAAAAAAAAAAAAAAAAAAAAAAAAAAAAAAAAANDxx8ZkdgAIAAAAACUAAAAMAAAABAAAABgAAAAMAAAAAAAAABIAAAAMAAAAAQAAAB4AAAAYAAAAKQAAADMAAACRAAAASAAAACUAAAAMAAAABAAAAFQAAACcAAAAKgAAADMAAACPAAAARwAAAAEAAABh97RBVTW0QSoAAAAzAAAADQAAAEwAAAAAAAAAAAAAAAAAAAD//////////2gAAABNAGEAcgBjAGUAbABvACAAUAByAG8AbgBvAHRy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E4g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LgAAAAKAAAAYAAAAGsAAABsAAAAAQAAAGH3tEFVNbRBCgAAAGAAAAASAAAATAAAAAAAAAAAAAAAAAAAAP//////////cAAAAFIAZQBwAHIAZQBzAGUAbgB0AGEAdABlACAATABlAGcAYQBsAAcAAAAGAAAABwAAAAQAAAAGAAAABQAAAAYAAAAHAAAABAAAAAYAAAAEAAAABgAAAAMAAAAFAAAABgAAAAcAAAAGAAAAAw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O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Mtuf9/AAAAAAAAAAAAAFASAAAAAAAAQAAAwP9/AAAgQiO5/38AAB5sfjj/fwAABAAAAAAAAAAgQiO5/38AAJm8l/3hAAAAAAAAAAAAAAAI0pq2AOEAAFWFmDf/fwAASAAAAAAAAACcWtg4/38AABhj9Tj/fwAAsF3YOAAAAAABAAAAAAAAAPZ42Dj/fwAAAAAjuf9/AAAAAAAAAAAAAAAAAADhAAAAkakktv9/AAAAAAAAAAAAAHALAAAAAAAAQErGxlkCAADovpf94QAAAAAAAAAAAAAAAAAAAAAAAAAAAAAAAAAAAAAAAAAAAAAASb6X/eEAAAD9W344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A44Tu2/38AABDhINVZAgAASK5Htv9/AAAAAAAAAAAAAAAAAAAAAAAAiLGX/eEAAAAAAAAAAAAAAAAAAAAAAAAAAAAAAAAAAAAYxpq2AOEAACAAAAAAAAAA6Nsg1VkCAACgj8fGWQIAAEBKxsZZAgAA4LKX/QAAAAAAAAAAAAAAAAcAAAAAAAAAEPQT1VkCAAAcspf94QAAAFmyl/3hAAAAkakktv9/AAAKAAAAAAAAABZbJ7YAAAAAt1InN0fwAADo2yDVWQIAAByyl/3h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DjhO7b/fwAAqCEx2lkCAABIrke2/38AAAAAAAAAAAAAAAAAAAAAAABQuMXGWQIAANNzf72A89gBAAAAAAAAAAAAAAAAAAAAABh4m7YA4QAAOBEFOP9/AAAwXR84/38AAOD///8AAAAAQErGxlkCAAD4FJb9AAAAAAAAAAAAAAAABgAAAAAAAAAgAAAAAAAAABwUlv3hAAAAWRSW/eEAAACRqSS2/38AAIgzBTj/fwAAEGEfOAAAAAAwXR84/38AADBdHzj/fwAAHBSW/eEAAAAGAAAAWQIAAAAAAAAAAAAAAAAAAAAAAAAAAAAAAAAAAHDxx8Z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OOE7tv9/AAB436TaWQIAAEiuR7b/fwAAAAAAAAAAAAAAAAAAAAAAAAgAAAAAAgAAUGNF1VkCAAAAAAAAAAAAAAAAAAAAAAAAyHibtgDhAAAQFJb9AAAAAAAAAAAAAAAA8P///wAAAABASsbGWQIAAKgVlv0AAAAAAAAAAAAAAAAJAAAAAAAAACAAAAAAAAAAzBSW/eEAAAAJFZb94QAAAJGpJLb/fwAAAACAPwAAgD/ovCE4AAAAAAAAgD/hAAAA0aeUN/9/AADMFJb94QAAAAkAAABZAgAAAAAAAAAAAAAAAAAAAAAAAAAAAAAAAAAA0PHHxm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uAAAAAoAAABgAAAAawAAAGwAAAABAAAAYfe0QVU1tEEKAAAAYAAAABIAAABMAAAAAAAAAAAAAAAAAAAA//////////9wAAAAUgBlAHAAcgBlAHMAZQBuAHQAYQB0AGUAIABMAGUAZwBhAGwABwAAAAYAAAAHAAAABAAAAAYAAAAFAAAABgAAAAcAAAAEAAAABgAAAAQAAAAGAAAAAwAAAAUAAAAGAAAABwAAAAYAAAAD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3E6D65-849A-4C0F-808C-B4A5DD490F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194F1DA9-7A64-4905-8B1D-AC32BE41430D}">
  <ds:schemaRefs>
    <ds:schemaRef ds:uri="http://schemas.microsoft.com/office/2006/metadata/properties"/>
    <ds:schemaRef ds:uri="http://schemas.microsoft.com/office/infopath/2007/PartnerControls"/>
    <ds:schemaRef ds:uri="df3d6109-0b77-46d1-b89c-8b39010869f2"/>
    <ds:schemaRef ds:uri="b934fac7-a2ac-41e0-adc5-9ae2ade0ae87"/>
  </ds:schemaRefs>
</ds:datastoreItem>
</file>

<file path=customXml/itemProps5.xml><?xml version="1.0" encoding="utf-8"?>
<ds:datastoreItem xmlns:ds="http://schemas.openxmlformats.org/officeDocument/2006/customXml" ds:itemID="{DB018A95-5F88-4C97-92C7-149C1216EB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Shirley Vichini</cp:lastModifiedBy>
  <cp:revision/>
  <dcterms:created xsi:type="dcterms:W3CDTF">2016-08-27T16:35:25Z</dcterms:created>
  <dcterms:modified xsi:type="dcterms:W3CDTF">2022-10-31T21:54:02Z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